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75" windowWidth="24915" windowHeight="11565"/>
  </bookViews>
  <sheets>
    <sheet name="8. разд " sheetId="1" r:id="rId1"/>
  </sheets>
  <externalReferences>
    <externalReference r:id="rId2"/>
  </externalReferences>
  <definedNames>
    <definedName name="_xlnm.Print_Area" localSheetId="0">'8. разд '!$A$1:$K$669</definedName>
  </definedNames>
  <calcPr calcId="145621"/>
</workbook>
</file>

<file path=xl/calcChain.xml><?xml version="1.0" encoding="utf-8"?>
<calcChain xmlns="http://schemas.openxmlformats.org/spreadsheetml/2006/main">
  <c r="K668" i="1" l="1"/>
  <c r="K667" i="1" s="1"/>
  <c r="J668" i="1"/>
  <c r="J667" i="1" s="1"/>
  <c r="I668" i="1"/>
  <c r="H668" i="1"/>
  <c r="H667" i="1" s="1"/>
  <c r="H666" i="1" s="1"/>
  <c r="G668" i="1"/>
  <c r="G667" i="1" s="1"/>
  <c r="G666" i="1" s="1"/>
  <c r="G665" i="1" s="1"/>
  <c r="G664" i="1" s="1"/>
  <c r="G663" i="1" s="1"/>
  <c r="G662" i="1" s="1"/>
  <c r="F668" i="1"/>
  <c r="F667" i="1" s="1"/>
  <c r="F666" i="1" s="1"/>
  <c r="F665" i="1" s="1"/>
  <c r="F664" i="1" s="1"/>
  <c r="F663" i="1" s="1"/>
  <c r="F662" i="1" s="1"/>
  <c r="I667" i="1"/>
  <c r="I666" i="1" s="1"/>
  <c r="K661" i="1"/>
  <c r="K660" i="1" s="1"/>
  <c r="J661" i="1"/>
  <c r="J660" i="1" s="1"/>
  <c r="I661" i="1"/>
  <c r="I660" i="1" s="1"/>
  <c r="H661" i="1"/>
  <c r="H660" i="1" s="1"/>
  <c r="G661" i="1"/>
  <c r="G660" i="1" s="1"/>
  <c r="F661" i="1"/>
  <c r="F660" i="1" s="1"/>
  <c r="K659" i="1"/>
  <c r="K658" i="1" s="1"/>
  <c r="J659" i="1"/>
  <c r="J658" i="1" s="1"/>
  <c r="I659" i="1"/>
  <c r="I658" i="1" s="1"/>
  <c r="H659" i="1"/>
  <c r="H658" i="1" s="1"/>
  <c r="G659" i="1"/>
  <c r="G658" i="1" s="1"/>
  <c r="F659" i="1"/>
  <c r="F658" i="1" s="1"/>
  <c r="K654" i="1"/>
  <c r="K653" i="1" s="1"/>
  <c r="J654" i="1"/>
  <c r="J653" i="1" s="1"/>
  <c r="I654" i="1"/>
  <c r="H654" i="1"/>
  <c r="G654" i="1"/>
  <c r="G653" i="1" s="1"/>
  <c r="F654" i="1"/>
  <c r="F653" i="1" s="1"/>
  <c r="I653" i="1"/>
  <c r="H653" i="1"/>
  <c r="K652" i="1"/>
  <c r="K651" i="1" s="1"/>
  <c r="K650" i="1" s="1"/>
  <c r="K649" i="1" s="1"/>
  <c r="K648" i="1" s="1"/>
  <c r="J652" i="1"/>
  <c r="J651" i="1" s="1"/>
  <c r="J650" i="1" s="1"/>
  <c r="J649" i="1" s="1"/>
  <c r="J648" i="1" s="1"/>
  <c r="I652" i="1"/>
  <c r="I651" i="1" s="1"/>
  <c r="I650" i="1" s="1"/>
  <c r="I649" i="1" s="1"/>
  <c r="I648" i="1" s="1"/>
  <c r="H652" i="1"/>
  <c r="H651" i="1" s="1"/>
  <c r="H650" i="1" s="1"/>
  <c r="H649" i="1" s="1"/>
  <c r="H648" i="1" s="1"/>
  <c r="G652" i="1"/>
  <c r="G651" i="1" s="1"/>
  <c r="G650" i="1" s="1"/>
  <c r="G649" i="1" s="1"/>
  <c r="G648" i="1" s="1"/>
  <c r="F652" i="1"/>
  <c r="F651" i="1" s="1"/>
  <c r="F650" i="1" s="1"/>
  <c r="F649" i="1" s="1"/>
  <c r="F648" i="1" s="1"/>
  <c r="K646" i="1"/>
  <c r="J646" i="1"/>
  <c r="I646" i="1"/>
  <c r="H646" i="1"/>
  <c r="G646" i="1"/>
  <c r="F646" i="1"/>
  <c r="K645" i="1"/>
  <c r="J645" i="1"/>
  <c r="I645" i="1"/>
  <c r="H645" i="1"/>
  <c r="G645" i="1"/>
  <c r="F645" i="1"/>
  <c r="K638" i="1"/>
  <c r="K637" i="1" s="1"/>
  <c r="J638" i="1"/>
  <c r="J637" i="1" s="1"/>
  <c r="I638" i="1"/>
  <c r="I637" i="1" s="1"/>
  <c r="H638" i="1"/>
  <c r="G638" i="1"/>
  <c r="G637" i="1" s="1"/>
  <c r="F638" i="1"/>
  <c r="F637" i="1" s="1"/>
  <c r="H637" i="1"/>
  <c r="K636" i="1"/>
  <c r="J636" i="1"/>
  <c r="I636" i="1"/>
  <c r="H636" i="1"/>
  <c r="G636" i="1"/>
  <c r="F636" i="1"/>
  <c r="K635" i="1"/>
  <c r="J635" i="1"/>
  <c r="I635" i="1"/>
  <c r="H635" i="1"/>
  <c r="G635" i="1"/>
  <c r="F635" i="1"/>
  <c r="K633" i="1"/>
  <c r="K632" i="1" s="1"/>
  <c r="J633" i="1"/>
  <c r="J632" i="1" s="1"/>
  <c r="I633" i="1"/>
  <c r="I632" i="1" s="1"/>
  <c r="H633" i="1"/>
  <c r="H632" i="1" s="1"/>
  <c r="G633" i="1"/>
  <c r="G632" i="1" s="1"/>
  <c r="F633" i="1"/>
  <c r="F632" i="1" s="1"/>
  <c r="K627" i="1"/>
  <c r="J627" i="1"/>
  <c r="I627" i="1"/>
  <c r="H627" i="1"/>
  <c r="G627" i="1"/>
  <c r="F627" i="1"/>
  <c r="I626" i="1"/>
  <c r="H626" i="1"/>
  <c r="K625" i="1"/>
  <c r="J625" i="1"/>
  <c r="I625" i="1"/>
  <c r="H625" i="1"/>
  <c r="G625" i="1"/>
  <c r="F625" i="1"/>
  <c r="K624" i="1"/>
  <c r="J624" i="1"/>
  <c r="I624" i="1"/>
  <c r="H624" i="1"/>
  <c r="G624" i="1"/>
  <c r="F624" i="1"/>
  <c r="K622" i="1"/>
  <c r="K621" i="1" s="1"/>
  <c r="J622" i="1"/>
  <c r="J621" i="1" s="1"/>
  <c r="I622" i="1"/>
  <c r="I621" i="1" s="1"/>
  <c r="H622" i="1"/>
  <c r="H621" i="1" s="1"/>
  <c r="G622" i="1"/>
  <c r="G621" i="1" s="1"/>
  <c r="F622" i="1"/>
  <c r="F621" i="1" s="1"/>
  <c r="K618" i="1"/>
  <c r="J618" i="1"/>
  <c r="I618" i="1"/>
  <c r="H618" i="1"/>
  <c r="G618" i="1"/>
  <c r="F618" i="1"/>
  <c r="K617" i="1"/>
  <c r="J617" i="1"/>
  <c r="I617" i="1"/>
  <c r="H617" i="1"/>
  <c r="G617" i="1"/>
  <c r="F617" i="1"/>
  <c r="K615" i="1"/>
  <c r="J615" i="1"/>
  <c r="J614" i="1" s="1"/>
  <c r="I615" i="1"/>
  <c r="H615" i="1"/>
  <c r="G615" i="1"/>
  <c r="F615" i="1"/>
  <c r="F614" i="1" s="1"/>
  <c r="K613" i="1"/>
  <c r="J613" i="1"/>
  <c r="I613" i="1"/>
  <c r="H613" i="1"/>
  <c r="G613" i="1"/>
  <c r="G612" i="1" s="1"/>
  <c r="F613" i="1"/>
  <c r="K609" i="1"/>
  <c r="K608" i="1" s="1"/>
  <c r="J609" i="1"/>
  <c r="J608" i="1" s="1"/>
  <c r="I609" i="1"/>
  <c r="I608" i="1" s="1"/>
  <c r="H609" i="1"/>
  <c r="H608" i="1" s="1"/>
  <c r="G609" i="1"/>
  <c r="G608" i="1" s="1"/>
  <c r="F609" i="1"/>
  <c r="F608" i="1" s="1"/>
  <c r="K607" i="1"/>
  <c r="J607" i="1"/>
  <c r="I607" i="1"/>
  <c r="H607" i="1"/>
  <c r="G607" i="1"/>
  <c r="F607" i="1"/>
  <c r="K606" i="1"/>
  <c r="J606" i="1"/>
  <c r="I606" i="1"/>
  <c r="H606" i="1"/>
  <c r="G606" i="1"/>
  <c r="F606" i="1"/>
  <c r="K600" i="1"/>
  <c r="K599" i="1" s="1"/>
  <c r="J600" i="1"/>
  <c r="J599" i="1" s="1"/>
  <c r="I600" i="1"/>
  <c r="I599" i="1" s="1"/>
  <c r="H600" i="1"/>
  <c r="H599" i="1" s="1"/>
  <c r="G600" i="1"/>
  <c r="G599" i="1" s="1"/>
  <c r="F600" i="1"/>
  <c r="F599" i="1" s="1"/>
  <c r="K598" i="1"/>
  <c r="K597" i="1" s="1"/>
  <c r="J598" i="1"/>
  <c r="J597" i="1" s="1"/>
  <c r="I598" i="1"/>
  <c r="I597" i="1" s="1"/>
  <c r="H598" i="1"/>
  <c r="H597" i="1" s="1"/>
  <c r="G598" i="1"/>
  <c r="G597" i="1" s="1"/>
  <c r="F598" i="1"/>
  <c r="F597" i="1" s="1"/>
  <c r="K594" i="1"/>
  <c r="K593" i="1" s="1"/>
  <c r="J594" i="1"/>
  <c r="J593" i="1" s="1"/>
  <c r="I594" i="1"/>
  <c r="I593" i="1" s="1"/>
  <c r="H594" i="1"/>
  <c r="H593" i="1" s="1"/>
  <c r="G594" i="1"/>
  <c r="G593" i="1" s="1"/>
  <c r="F594" i="1"/>
  <c r="F593" i="1" s="1"/>
  <c r="K592" i="1"/>
  <c r="K591" i="1" s="1"/>
  <c r="J592" i="1"/>
  <c r="J591" i="1" s="1"/>
  <c r="I592" i="1"/>
  <c r="I591" i="1" s="1"/>
  <c r="H592" i="1"/>
  <c r="H591" i="1" s="1"/>
  <c r="G592" i="1"/>
  <c r="G591" i="1" s="1"/>
  <c r="F592" i="1"/>
  <c r="F591" i="1" s="1"/>
  <c r="K590" i="1"/>
  <c r="K589" i="1" s="1"/>
  <c r="J590" i="1"/>
  <c r="J589" i="1" s="1"/>
  <c r="I590" i="1"/>
  <c r="I589" i="1" s="1"/>
  <c r="H590" i="1"/>
  <c r="H589" i="1" s="1"/>
  <c r="G590" i="1"/>
  <c r="G589" i="1" s="1"/>
  <c r="F590" i="1"/>
  <c r="F589" i="1" s="1"/>
  <c r="K585" i="1"/>
  <c r="K584" i="1" s="1"/>
  <c r="J585" i="1"/>
  <c r="J584" i="1" s="1"/>
  <c r="I585" i="1"/>
  <c r="I584" i="1" s="1"/>
  <c r="H585" i="1"/>
  <c r="H584" i="1" s="1"/>
  <c r="G585" i="1"/>
  <c r="G584" i="1" s="1"/>
  <c r="F585" i="1"/>
  <c r="F584" i="1" s="1"/>
  <c r="K583" i="1"/>
  <c r="K582" i="1" s="1"/>
  <c r="J583" i="1"/>
  <c r="J582" i="1" s="1"/>
  <c r="I583" i="1"/>
  <c r="I582" i="1" s="1"/>
  <c r="H583" i="1"/>
  <c r="H582" i="1" s="1"/>
  <c r="G583" i="1"/>
  <c r="G582" i="1" s="1"/>
  <c r="F583" i="1"/>
  <c r="F582" i="1" s="1"/>
  <c r="K581" i="1"/>
  <c r="K580" i="1" s="1"/>
  <c r="J581" i="1"/>
  <c r="J580" i="1" s="1"/>
  <c r="I581" i="1"/>
  <c r="I580" i="1" s="1"/>
  <c r="H581" i="1"/>
  <c r="H580" i="1" s="1"/>
  <c r="G581" i="1"/>
  <c r="G580" i="1" s="1"/>
  <c r="F581" i="1"/>
  <c r="F580" i="1" s="1"/>
  <c r="K579" i="1"/>
  <c r="K578" i="1" s="1"/>
  <c r="J579" i="1"/>
  <c r="J578" i="1" s="1"/>
  <c r="I579" i="1"/>
  <c r="I578" i="1" s="1"/>
  <c r="H579" i="1"/>
  <c r="H578" i="1" s="1"/>
  <c r="G579" i="1"/>
  <c r="G578" i="1" s="1"/>
  <c r="F579" i="1"/>
  <c r="F578" i="1" s="1"/>
  <c r="K577" i="1"/>
  <c r="J577" i="1"/>
  <c r="I577" i="1"/>
  <c r="H577" i="1"/>
  <c r="G577" i="1"/>
  <c r="F577" i="1"/>
  <c r="I576" i="1"/>
  <c r="K574" i="1"/>
  <c r="K573" i="1" s="1"/>
  <c r="J574" i="1"/>
  <c r="J573" i="1" s="1"/>
  <c r="I574" i="1"/>
  <c r="I573" i="1" s="1"/>
  <c r="H574" i="1"/>
  <c r="H573" i="1" s="1"/>
  <c r="G574" i="1"/>
  <c r="G573" i="1" s="1"/>
  <c r="F574" i="1"/>
  <c r="F573" i="1" s="1"/>
  <c r="K572" i="1"/>
  <c r="K571" i="1" s="1"/>
  <c r="J572" i="1"/>
  <c r="J571" i="1" s="1"/>
  <c r="I572" i="1"/>
  <c r="I571" i="1" s="1"/>
  <c r="H572" i="1"/>
  <c r="H571" i="1" s="1"/>
  <c r="G572" i="1"/>
  <c r="G571" i="1" s="1"/>
  <c r="F572" i="1"/>
  <c r="F571" i="1" s="1"/>
  <c r="K569" i="1"/>
  <c r="J569" i="1"/>
  <c r="I569" i="1"/>
  <c r="H569" i="1"/>
  <c r="G569" i="1"/>
  <c r="F569" i="1"/>
  <c r="K567" i="1"/>
  <c r="K566" i="1" s="1"/>
  <c r="J567" i="1"/>
  <c r="J566" i="1" s="1"/>
  <c r="I567" i="1"/>
  <c r="I566" i="1" s="1"/>
  <c r="H567" i="1"/>
  <c r="H566" i="1" s="1"/>
  <c r="G567" i="1"/>
  <c r="G566" i="1" s="1"/>
  <c r="F567" i="1"/>
  <c r="F566" i="1" s="1"/>
  <c r="K565" i="1"/>
  <c r="J565" i="1"/>
  <c r="I565" i="1"/>
  <c r="H565" i="1"/>
  <c r="G565" i="1"/>
  <c r="F565" i="1"/>
  <c r="K559" i="1"/>
  <c r="K558" i="1" s="1"/>
  <c r="K557" i="1" s="1"/>
  <c r="K556" i="1" s="1"/>
  <c r="K555" i="1" s="1"/>
  <c r="K554" i="1" s="1"/>
  <c r="J559" i="1"/>
  <c r="J558" i="1" s="1"/>
  <c r="J557" i="1" s="1"/>
  <c r="J556" i="1" s="1"/>
  <c r="J555" i="1" s="1"/>
  <c r="J554" i="1" s="1"/>
  <c r="I559" i="1"/>
  <c r="I558" i="1" s="1"/>
  <c r="H559" i="1"/>
  <c r="H558" i="1" s="1"/>
  <c r="H557" i="1" s="1"/>
  <c r="H556" i="1" s="1"/>
  <c r="H555" i="1" s="1"/>
  <c r="H554" i="1" s="1"/>
  <c r="G559" i="1"/>
  <c r="G558" i="1" s="1"/>
  <c r="G557" i="1" s="1"/>
  <c r="G556" i="1" s="1"/>
  <c r="G555" i="1" s="1"/>
  <c r="G554" i="1" s="1"/>
  <c r="F559" i="1"/>
  <c r="F558" i="1" s="1"/>
  <c r="F557" i="1" s="1"/>
  <c r="F556" i="1" s="1"/>
  <c r="F555" i="1" s="1"/>
  <c r="F554" i="1" s="1"/>
  <c r="I557" i="1"/>
  <c r="I556" i="1" s="1"/>
  <c r="I555" i="1" s="1"/>
  <c r="I554" i="1" s="1"/>
  <c r="K552" i="1"/>
  <c r="K551" i="1" s="1"/>
  <c r="J552" i="1"/>
  <c r="J551" i="1" s="1"/>
  <c r="I552" i="1"/>
  <c r="I551" i="1" s="1"/>
  <c r="H552" i="1"/>
  <c r="H551" i="1" s="1"/>
  <c r="G552" i="1"/>
  <c r="G551" i="1" s="1"/>
  <c r="F552" i="1"/>
  <c r="F551" i="1" s="1"/>
  <c r="K550" i="1"/>
  <c r="K549" i="1" s="1"/>
  <c r="J550" i="1"/>
  <c r="J549" i="1" s="1"/>
  <c r="I550" i="1"/>
  <c r="I549" i="1" s="1"/>
  <c r="H550" i="1"/>
  <c r="H549" i="1" s="1"/>
  <c r="G550" i="1"/>
  <c r="G549" i="1" s="1"/>
  <c r="F550" i="1"/>
  <c r="F549" i="1" s="1"/>
  <c r="K546" i="1"/>
  <c r="K545" i="1" s="1"/>
  <c r="K544" i="1" s="1"/>
  <c r="K543" i="1" s="1"/>
  <c r="J546" i="1"/>
  <c r="J545" i="1" s="1"/>
  <c r="J544" i="1" s="1"/>
  <c r="J543" i="1" s="1"/>
  <c r="I546" i="1"/>
  <c r="H546" i="1"/>
  <c r="G546" i="1"/>
  <c r="G545" i="1" s="1"/>
  <c r="G544" i="1" s="1"/>
  <c r="G543" i="1" s="1"/>
  <c r="F546" i="1"/>
  <c r="F545" i="1" s="1"/>
  <c r="F544" i="1" s="1"/>
  <c r="F543" i="1" s="1"/>
  <c r="I545" i="1"/>
  <c r="I544" i="1" s="1"/>
  <c r="I543" i="1" s="1"/>
  <c r="H545" i="1"/>
  <c r="H544" i="1" s="1"/>
  <c r="H543" i="1" s="1"/>
  <c r="K542" i="1"/>
  <c r="K541" i="1" s="1"/>
  <c r="J542" i="1"/>
  <c r="J541" i="1" s="1"/>
  <c r="J540" i="1" s="1"/>
  <c r="J539" i="1" s="1"/>
  <c r="I542" i="1"/>
  <c r="I541" i="1" s="1"/>
  <c r="I540" i="1" s="1"/>
  <c r="I539" i="1" s="1"/>
  <c r="H542" i="1"/>
  <c r="G542" i="1"/>
  <c r="G541" i="1" s="1"/>
  <c r="G540" i="1" s="1"/>
  <c r="G539" i="1" s="1"/>
  <c r="F542" i="1"/>
  <c r="F541" i="1" s="1"/>
  <c r="F540" i="1" s="1"/>
  <c r="F539" i="1" s="1"/>
  <c r="H541" i="1"/>
  <c r="H540" i="1" s="1"/>
  <c r="H539" i="1" s="1"/>
  <c r="K540" i="1"/>
  <c r="K539" i="1" s="1"/>
  <c r="K538" i="1"/>
  <c r="K537" i="1" s="1"/>
  <c r="K536" i="1" s="1"/>
  <c r="K535" i="1" s="1"/>
  <c r="J538" i="1"/>
  <c r="J537" i="1" s="1"/>
  <c r="J536" i="1" s="1"/>
  <c r="J535" i="1" s="1"/>
  <c r="I538" i="1"/>
  <c r="H538" i="1"/>
  <c r="G538" i="1"/>
  <c r="G537" i="1" s="1"/>
  <c r="G536" i="1" s="1"/>
  <c r="G535" i="1" s="1"/>
  <c r="F538" i="1"/>
  <c r="F537" i="1" s="1"/>
  <c r="F536" i="1" s="1"/>
  <c r="F535" i="1" s="1"/>
  <c r="I537" i="1"/>
  <c r="I536" i="1" s="1"/>
  <c r="I535" i="1" s="1"/>
  <c r="H537" i="1"/>
  <c r="H536" i="1" s="1"/>
  <c r="H535" i="1" s="1"/>
  <c r="K532" i="1"/>
  <c r="K531" i="1" s="1"/>
  <c r="J532" i="1"/>
  <c r="J531" i="1" s="1"/>
  <c r="I532" i="1"/>
  <c r="I531" i="1" s="1"/>
  <c r="H532" i="1"/>
  <c r="H531" i="1" s="1"/>
  <c r="G532" i="1"/>
  <c r="G531" i="1" s="1"/>
  <c r="F532" i="1"/>
  <c r="F531" i="1" s="1"/>
  <c r="K530" i="1"/>
  <c r="K529" i="1" s="1"/>
  <c r="J530" i="1"/>
  <c r="J529" i="1" s="1"/>
  <c r="I530" i="1"/>
  <c r="I529" i="1" s="1"/>
  <c r="H530" i="1"/>
  <c r="H529" i="1" s="1"/>
  <c r="G530" i="1"/>
  <c r="G529" i="1" s="1"/>
  <c r="F530" i="1"/>
  <c r="F529" i="1" s="1"/>
  <c r="K526" i="1"/>
  <c r="K525" i="1" s="1"/>
  <c r="K524" i="1" s="1"/>
  <c r="J526" i="1"/>
  <c r="J525" i="1" s="1"/>
  <c r="J524" i="1" s="1"/>
  <c r="I526" i="1"/>
  <c r="I525" i="1" s="1"/>
  <c r="H526" i="1"/>
  <c r="H525" i="1" s="1"/>
  <c r="G526" i="1"/>
  <c r="G525" i="1" s="1"/>
  <c r="F526" i="1"/>
  <c r="F525" i="1" s="1"/>
  <c r="K523" i="1"/>
  <c r="K522" i="1" s="1"/>
  <c r="J523" i="1"/>
  <c r="J522" i="1" s="1"/>
  <c r="I523" i="1"/>
  <c r="I522" i="1" s="1"/>
  <c r="H523" i="1"/>
  <c r="H522" i="1" s="1"/>
  <c r="G523" i="1"/>
  <c r="G522" i="1" s="1"/>
  <c r="F523" i="1"/>
  <c r="F522" i="1" s="1"/>
  <c r="K521" i="1"/>
  <c r="K520" i="1" s="1"/>
  <c r="J521" i="1"/>
  <c r="J520" i="1" s="1"/>
  <c r="I521" i="1"/>
  <c r="I520" i="1" s="1"/>
  <c r="H521" i="1"/>
  <c r="H520" i="1" s="1"/>
  <c r="G521" i="1"/>
  <c r="G520" i="1" s="1"/>
  <c r="F521" i="1"/>
  <c r="F520" i="1" s="1"/>
  <c r="K519" i="1"/>
  <c r="K518" i="1" s="1"/>
  <c r="J519" i="1"/>
  <c r="J518" i="1" s="1"/>
  <c r="I519" i="1"/>
  <c r="I518" i="1" s="1"/>
  <c r="H519" i="1"/>
  <c r="H518" i="1" s="1"/>
  <c r="G519" i="1"/>
  <c r="G518" i="1" s="1"/>
  <c r="F519" i="1"/>
  <c r="F518" i="1" s="1"/>
  <c r="K517" i="1"/>
  <c r="K516" i="1" s="1"/>
  <c r="J517" i="1"/>
  <c r="J516" i="1" s="1"/>
  <c r="I517" i="1"/>
  <c r="I516" i="1" s="1"/>
  <c r="H517" i="1"/>
  <c r="H516" i="1" s="1"/>
  <c r="G517" i="1"/>
  <c r="G516" i="1" s="1"/>
  <c r="F517" i="1"/>
  <c r="F516" i="1" s="1"/>
  <c r="K513" i="1"/>
  <c r="K512" i="1" s="1"/>
  <c r="J513" i="1"/>
  <c r="J512" i="1" s="1"/>
  <c r="I513" i="1"/>
  <c r="I512" i="1" s="1"/>
  <c r="H513" i="1"/>
  <c r="H512" i="1" s="1"/>
  <c r="G513" i="1"/>
  <c r="G512" i="1" s="1"/>
  <c r="F513" i="1"/>
  <c r="F512" i="1" s="1"/>
  <c r="K511" i="1"/>
  <c r="K510" i="1" s="1"/>
  <c r="J511" i="1"/>
  <c r="J510" i="1" s="1"/>
  <c r="I511" i="1"/>
  <c r="I510" i="1" s="1"/>
  <c r="H511" i="1"/>
  <c r="H510" i="1" s="1"/>
  <c r="G511" i="1"/>
  <c r="G510" i="1" s="1"/>
  <c r="F511" i="1"/>
  <c r="F510" i="1" s="1"/>
  <c r="K509" i="1"/>
  <c r="K508" i="1" s="1"/>
  <c r="J509" i="1"/>
  <c r="J508" i="1" s="1"/>
  <c r="I509" i="1"/>
  <c r="I508" i="1" s="1"/>
  <c r="H509" i="1"/>
  <c r="H508" i="1" s="1"/>
  <c r="G509" i="1"/>
  <c r="G508" i="1" s="1"/>
  <c r="F509" i="1"/>
  <c r="F508" i="1" s="1"/>
  <c r="K507" i="1"/>
  <c r="K506" i="1" s="1"/>
  <c r="J507" i="1"/>
  <c r="J506" i="1" s="1"/>
  <c r="I507" i="1"/>
  <c r="I506" i="1" s="1"/>
  <c r="H507" i="1"/>
  <c r="H506" i="1" s="1"/>
  <c r="G507" i="1"/>
  <c r="G506" i="1" s="1"/>
  <c r="F507" i="1"/>
  <c r="F506" i="1" s="1"/>
  <c r="K505" i="1"/>
  <c r="K504" i="1" s="1"/>
  <c r="J505" i="1"/>
  <c r="J504" i="1" s="1"/>
  <c r="I505" i="1"/>
  <c r="I504" i="1" s="1"/>
  <c r="H505" i="1"/>
  <c r="H504" i="1" s="1"/>
  <c r="G505" i="1"/>
  <c r="G504" i="1" s="1"/>
  <c r="F505" i="1"/>
  <c r="F504" i="1" s="1"/>
  <c r="K503" i="1"/>
  <c r="K502" i="1" s="1"/>
  <c r="J503" i="1"/>
  <c r="J502" i="1" s="1"/>
  <c r="I503" i="1"/>
  <c r="I502" i="1" s="1"/>
  <c r="H503" i="1"/>
  <c r="H502" i="1" s="1"/>
  <c r="G503" i="1"/>
  <c r="G502" i="1" s="1"/>
  <c r="F503" i="1"/>
  <c r="F502" i="1" s="1"/>
  <c r="K496" i="1"/>
  <c r="K495" i="1" s="1"/>
  <c r="K494" i="1" s="1"/>
  <c r="K493" i="1" s="1"/>
  <c r="K492" i="1" s="1"/>
  <c r="J496" i="1"/>
  <c r="J495" i="1" s="1"/>
  <c r="J494" i="1" s="1"/>
  <c r="J493" i="1" s="1"/>
  <c r="J492" i="1" s="1"/>
  <c r="I496" i="1"/>
  <c r="I495" i="1" s="1"/>
  <c r="I494" i="1" s="1"/>
  <c r="I493" i="1" s="1"/>
  <c r="I492" i="1" s="1"/>
  <c r="H496" i="1"/>
  <c r="H495" i="1" s="1"/>
  <c r="H494" i="1" s="1"/>
  <c r="H493" i="1" s="1"/>
  <c r="H492" i="1" s="1"/>
  <c r="G496" i="1"/>
  <c r="G495" i="1" s="1"/>
  <c r="G494" i="1" s="1"/>
  <c r="G493" i="1" s="1"/>
  <c r="G492" i="1" s="1"/>
  <c r="F496" i="1"/>
  <c r="F495" i="1" s="1"/>
  <c r="F494" i="1" s="1"/>
  <c r="F493" i="1" s="1"/>
  <c r="F492" i="1" s="1"/>
  <c r="K491" i="1"/>
  <c r="K490" i="1" s="1"/>
  <c r="J491" i="1"/>
  <c r="J490" i="1" s="1"/>
  <c r="I491" i="1"/>
  <c r="I490" i="1" s="1"/>
  <c r="H491" i="1"/>
  <c r="H490" i="1" s="1"/>
  <c r="G491" i="1"/>
  <c r="G490" i="1" s="1"/>
  <c r="F491" i="1"/>
  <c r="F490" i="1" s="1"/>
  <c r="K489" i="1"/>
  <c r="K488" i="1" s="1"/>
  <c r="J489" i="1"/>
  <c r="J488" i="1" s="1"/>
  <c r="I489" i="1"/>
  <c r="I488" i="1" s="1"/>
  <c r="H489" i="1"/>
  <c r="H488" i="1" s="1"/>
  <c r="G489" i="1"/>
  <c r="G488" i="1" s="1"/>
  <c r="F489" i="1"/>
  <c r="F488" i="1" s="1"/>
  <c r="K485" i="1"/>
  <c r="K484" i="1" s="1"/>
  <c r="J485" i="1"/>
  <c r="J484" i="1" s="1"/>
  <c r="I485" i="1"/>
  <c r="I484" i="1" s="1"/>
  <c r="H485" i="1"/>
  <c r="H484" i="1" s="1"/>
  <c r="G485" i="1"/>
  <c r="G484" i="1" s="1"/>
  <c r="F485" i="1"/>
  <c r="F484" i="1" s="1"/>
  <c r="K483" i="1"/>
  <c r="K482" i="1" s="1"/>
  <c r="J483" i="1"/>
  <c r="J482" i="1" s="1"/>
  <c r="I483" i="1"/>
  <c r="I482" i="1" s="1"/>
  <c r="H483" i="1"/>
  <c r="H482" i="1" s="1"/>
  <c r="G483" i="1"/>
  <c r="G482" i="1" s="1"/>
  <c r="F483" i="1"/>
  <c r="F482" i="1" s="1"/>
  <c r="K481" i="1"/>
  <c r="K480" i="1" s="1"/>
  <c r="J481" i="1"/>
  <c r="J480" i="1" s="1"/>
  <c r="I481" i="1"/>
  <c r="H481" i="1"/>
  <c r="H480" i="1" s="1"/>
  <c r="G481" i="1"/>
  <c r="G480" i="1" s="1"/>
  <c r="F481" i="1"/>
  <c r="F480" i="1" s="1"/>
  <c r="I480" i="1"/>
  <c r="K479" i="1"/>
  <c r="K478" i="1" s="1"/>
  <c r="J479" i="1"/>
  <c r="J478" i="1" s="1"/>
  <c r="I479" i="1"/>
  <c r="I478" i="1" s="1"/>
  <c r="H479" i="1"/>
  <c r="H478" i="1" s="1"/>
  <c r="G479" i="1"/>
  <c r="G478" i="1" s="1"/>
  <c r="F479" i="1"/>
  <c r="F478" i="1" s="1"/>
  <c r="K476" i="1"/>
  <c r="K475" i="1" s="1"/>
  <c r="J476" i="1"/>
  <c r="J475" i="1" s="1"/>
  <c r="I476" i="1"/>
  <c r="H476" i="1"/>
  <c r="G476" i="1"/>
  <c r="G475" i="1" s="1"/>
  <c r="F476" i="1"/>
  <c r="F475" i="1" s="1"/>
  <c r="I475" i="1"/>
  <c r="H475" i="1"/>
  <c r="K474" i="1"/>
  <c r="K473" i="1" s="1"/>
  <c r="J474" i="1"/>
  <c r="J473" i="1" s="1"/>
  <c r="I474" i="1"/>
  <c r="I473" i="1" s="1"/>
  <c r="H474" i="1"/>
  <c r="H473" i="1" s="1"/>
  <c r="G474" i="1"/>
  <c r="G473" i="1" s="1"/>
  <c r="F474" i="1"/>
  <c r="F473" i="1" s="1"/>
  <c r="K472" i="1"/>
  <c r="K471" i="1" s="1"/>
  <c r="J472" i="1"/>
  <c r="J471" i="1" s="1"/>
  <c r="I472" i="1"/>
  <c r="H472" i="1"/>
  <c r="G472" i="1"/>
  <c r="F472" i="1"/>
  <c r="F471" i="1" s="1"/>
  <c r="I471" i="1"/>
  <c r="H471" i="1"/>
  <c r="G471" i="1"/>
  <c r="K470" i="1"/>
  <c r="K469" i="1" s="1"/>
  <c r="J470" i="1"/>
  <c r="J469" i="1" s="1"/>
  <c r="I470" i="1"/>
  <c r="I469" i="1" s="1"/>
  <c r="H470" i="1"/>
  <c r="H469" i="1" s="1"/>
  <c r="G470" i="1"/>
  <c r="G469" i="1" s="1"/>
  <c r="F470" i="1"/>
  <c r="F469" i="1" s="1"/>
  <c r="K468" i="1"/>
  <c r="K467" i="1" s="1"/>
  <c r="J468" i="1"/>
  <c r="J467" i="1" s="1"/>
  <c r="I468" i="1"/>
  <c r="I467" i="1" s="1"/>
  <c r="H468" i="1"/>
  <c r="G468" i="1"/>
  <c r="G467" i="1" s="1"/>
  <c r="F468" i="1"/>
  <c r="F467" i="1" s="1"/>
  <c r="H467" i="1"/>
  <c r="K462" i="1"/>
  <c r="K461" i="1" s="1"/>
  <c r="J462" i="1"/>
  <c r="J461" i="1" s="1"/>
  <c r="I462" i="1"/>
  <c r="I461" i="1" s="1"/>
  <c r="H462" i="1"/>
  <c r="G462" i="1"/>
  <c r="G461" i="1" s="1"/>
  <c r="F462" i="1"/>
  <c r="F461" i="1" s="1"/>
  <c r="H461" i="1"/>
  <c r="K460" i="1"/>
  <c r="J460" i="1"/>
  <c r="I460" i="1"/>
  <c r="H460" i="1"/>
  <c r="G460" i="1"/>
  <c r="F460" i="1"/>
  <c r="K458" i="1"/>
  <c r="K457" i="1" s="1"/>
  <c r="J458" i="1"/>
  <c r="J457" i="1" s="1"/>
  <c r="I458" i="1"/>
  <c r="I457" i="1" s="1"/>
  <c r="H458" i="1"/>
  <c r="H457" i="1" s="1"/>
  <c r="G458" i="1"/>
  <c r="G457" i="1" s="1"/>
  <c r="F458" i="1"/>
  <c r="F457" i="1" s="1"/>
  <c r="K456" i="1"/>
  <c r="K455" i="1" s="1"/>
  <c r="J456" i="1"/>
  <c r="J455" i="1" s="1"/>
  <c r="I456" i="1"/>
  <c r="I455" i="1" s="1"/>
  <c r="H456" i="1"/>
  <c r="H455" i="1" s="1"/>
  <c r="G456" i="1"/>
  <c r="G455" i="1" s="1"/>
  <c r="F456" i="1"/>
  <c r="F455" i="1" s="1"/>
  <c r="K454" i="1"/>
  <c r="K453" i="1" s="1"/>
  <c r="J454" i="1"/>
  <c r="J453" i="1" s="1"/>
  <c r="I454" i="1"/>
  <c r="I453" i="1" s="1"/>
  <c r="H454" i="1"/>
  <c r="H453" i="1" s="1"/>
  <c r="G454" i="1"/>
  <c r="G453" i="1" s="1"/>
  <c r="F454" i="1"/>
  <c r="F453" i="1" s="1"/>
  <c r="K449" i="1"/>
  <c r="J449" i="1"/>
  <c r="I449" i="1"/>
  <c r="H449" i="1"/>
  <c r="G449" i="1"/>
  <c r="F449" i="1"/>
  <c r="K445" i="1"/>
  <c r="J445" i="1"/>
  <c r="I445" i="1"/>
  <c r="H445" i="1"/>
  <c r="G445" i="1"/>
  <c r="F445" i="1"/>
  <c r="K444" i="1"/>
  <c r="J444" i="1"/>
  <c r="I444" i="1"/>
  <c r="H444" i="1"/>
  <c r="G444" i="1"/>
  <c r="F444" i="1"/>
  <c r="K438" i="1"/>
  <c r="K437" i="1" s="1"/>
  <c r="K436" i="1" s="1"/>
  <c r="J438" i="1"/>
  <c r="J437" i="1" s="1"/>
  <c r="J436" i="1" s="1"/>
  <c r="I438" i="1"/>
  <c r="H438" i="1"/>
  <c r="H437" i="1" s="1"/>
  <c r="G438" i="1"/>
  <c r="G437" i="1" s="1"/>
  <c r="F438" i="1"/>
  <c r="F437" i="1" s="1"/>
  <c r="I437" i="1"/>
  <c r="K435" i="1"/>
  <c r="K434" i="1" s="1"/>
  <c r="J435" i="1"/>
  <c r="J434" i="1" s="1"/>
  <c r="I435" i="1"/>
  <c r="I434" i="1" s="1"/>
  <c r="H435" i="1"/>
  <c r="H434" i="1" s="1"/>
  <c r="G435" i="1"/>
  <c r="G434" i="1" s="1"/>
  <c r="F435" i="1"/>
  <c r="F434" i="1" s="1"/>
  <c r="K433" i="1"/>
  <c r="K432" i="1" s="1"/>
  <c r="J433" i="1"/>
  <c r="J432" i="1" s="1"/>
  <c r="I433" i="1"/>
  <c r="I432" i="1" s="1"/>
  <c r="H433" i="1"/>
  <c r="H432" i="1" s="1"/>
  <c r="G433" i="1"/>
  <c r="G432" i="1" s="1"/>
  <c r="F433" i="1"/>
  <c r="F432" i="1" s="1"/>
  <c r="K431" i="1"/>
  <c r="K430" i="1" s="1"/>
  <c r="J431" i="1"/>
  <c r="J430" i="1" s="1"/>
  <c r="I431" i="1"/>
  <c r="H431" i="1"/>
  <c r="H430" i="1" s="1"/>
  <c r="G431" i="1"/>
  <c r="G430" i="1" s="1"/>
  <c r="F431" i="1"/>
  <c r="F430" i="1" s="1"/>
  <c r="I430" i="1"/>
  <c r="K429" i="1"/>
  <c r="K428" i="1" s="1"/>
  <c r="J429" i="1"/>
  <c r="J428" i="1" s="1"/>
  <c r="I429" i="1"/>
  <c r="I428" i="1" s="1"/>
  <c r="H429" i="1"/>
  <c r="H428" i="1" s="1"/>
  <c r="G429" i="1"/>
  <c r="G428" i="1" s="1"/>
  <c r="F429" i="1"/>
  <c r="F428" i="1" s="1"/>
  <c r="K424" i="1"/>
  <c r="K423" i="1" s="1"/>
  <c r="K422" i="1" s="1"/>
  <c r="J424" i="1"/>
  <c r="J423" i="1" s="1"/>
  <c r="J422" i="1" s="1"/>
  <c r="I424" i="1"/>
  <c r="I423" i="1" s="1"/>
  <c r="I422" i="1" s="1"/>
  <c r="H424" i="1"/>
  <c r="H423" i="1" s="1"/>
  <c r="H422" i="1" s="1"/>
  <c r="G424" i="1"/>
  <c r="G423" i="1" s="1"/>
  <c r="G422" i="1" s="1"/>
  <c r="F424" i="1"/>
  <c r="F423" i="1" s="1"/>
  <c r="F422" i="1" s="1"/>
  <c r="K421" i="1"/>
  <c r="K420" i="1" s="1"/>
  <c r="J421" i="1"/>
  <c r="J420" i="1" s="1"/>
  <c r="I421" i="1"/>
  <c r="H421" i="1"/>
  <c r="H420" i="1" s="1"/>
  <c r="G421" i="1"/>
  <c r="G420" i="1" s="1"/>
  <c r="F421" i="1"/>
  <c r="F420" i="1" s="1"/>
  <c r="I420" i="1"/>
  <c r="K419" i="1"/>
  <c r="K418" i="1" s="1"/>
  <c r="J419" i="1"/>
  <c r="J418" i="1" s="1"/>
  <c r="I419" i="1"/>
  <c r="I418" i="1" s="1"/>
  <c r="H419" i="1"/>
  <c r="H418" i="1" s="1"/>
  <c r="G419" i="1"/>
  <c r="G418" i="1" s="1"/>
  <c r="F419" i="1"/>
  <c r="F418" i="1" s="1"/>
  <c r="K413" i="1"/>
  <c r="K412" i="1" s="1"/>
  <c r="J413" i="1"/>
  <c r="J412" i="1" s="1"/>
  <c r="I413" i="1"/>
  <c r="I412" i="1" s="1"/>
  <c r="H413" i="1"/>
  <c r="H412" i="1" s="1"/>
  <c r="G413" i="1"/>
  <c r="G412" i="1" s="1"/>
  <c r="F413" i="1"/>
  <c r="F412" i="1" s="1"/>
  <c r="K411" i="1"/>
  <c r="K410" i="1" s="1"/>
  <c r="J411" i="1"/>
  <c r="J410" i="1" s="1"/>
  <c r="I411" i="1"/>
  <c r="I410" i="1" s="1"/>
  <c r="H411" i="1"/>
  <c r="H410" i="1" s="1"/>
  <c r="G411" i="1"/>
  <c r="G410" i="1" s="1"/>
  <c r="F411" i="1"/>
  <c r="F410" i="1" s="1"/>
  <c r="K409" i="1"/>
  <c r="K408" i="1" s="1"/>
  <c r="J409" i="1"/>
  <c r="J408" i="1" s="1"/>
  <c r="I409" i="1"/>
  <c r="H409" i="1"/>
  <c r="H408" i="1" s="1"/>
  <c r="G409" i="1"/>
  <c r="G408" i="1" s="1"/>
  <c r="F409" i="1"/>
  <c r="F408" i="1" s="1"/>
  <c r="I408" i="1"/>
  <c r="K405" i="1"/>
  <c r="K404" i="1" s="1"/>
  <c r="J405" i="1"/>
  <c r="J404" i="1" s="1"/>
  <c r="I405" i="1"/>
  <c r="I404" i="1" s="1"/>
  <c r="H405" i="1"/>
  <c r="H404" i="1" s="1"/>
  <c r="G405" i="1"/>
  <c r="G404" i="1" s="1"/>
  <c r="F405" i="1"/>
  <c r="F404" i="1" s="1"/>
  <c r="K403" i="1"/>
  <c r="K402" i="1" s="1"/>
  <c r="J403" i="1"/>
  <c r="J402" i="1" s="1"/>
  <c r="I403" i="1"/>
  <c r="I402" i="1" s="1"/>
  <c r="H403" i="1"/>
  <c r="H402" i="1" s="1"/>
  <c r="G403" i="1"/>
  <c r="G402" i="1" s="1"/>
  <c r="F403" i="1"/>
  <c r="F402" i="1" s="1"/>
  <c r="K400" i="1"/>
  <c r="K399" i="1" s="1"/>
  <c r="J400" i="1"/>
  <c r="J399" i="1" s="1"/>
  <c r="I400" i="1"/>
  <c r="I399" i="1" s="1"/>
  <c r="H400" i="1"/>
  <c r="H399" i="1" s="1"/>
  <c r="G400" i="1"/>
  <c r="G399" i="1" s="1"/>
  <c r="F400" i="1"/>
  <c r="F399" i="1" s="1"/>
  <c r="K398" i="1"/>
  <c r="K397" i="1" s="1"/>
  <c r="J398" i="1"/>
  <c r="J397" i="1" s="1"/>
  <c r="I398" i="1"/>
  <c r="I397" i="1" s="1"/>
  <c r="H398" i="1"/>
  <c r="H397" i="1" s="1"/>
  <c r="G398" i="1"/>
  <c r="G397" i="1" s="1"/>
  <c r="F398" i="1"/>
  <c r="F397" i="1" s="1"/>
  <c r="K396" i="1"/>
  <c r="K395" i="1" s="1"/>
  <c r="J396" i="1"/>
  <c r="J395" i="1" s="1"/>
  <c r="I396" i="1"/>
  <c r="I395" i="1" s="1"/>
  <c r="H396" i="1"/>
  <c r="H395" i="1" s="1"/>
  <c r="G396" i="1"/>
  <c r="G395" i="1" s="1"/>
  <c r="F396" i="1"/>
  <c r="F395" i="1" s="1"/>
  <c r="K394" i="1"/>
  <c r="K393" i="1" s="1"/>
  <c r="J394" i="1"/>
  <c r="J393" i="1" s="1"/>
  <c r="I394" i="1"/>
  <c r="I393" i="1" s="1"/>
  <c r="H394" i="1"/>
  <c r="H393" i="1" s="1"/>
  <c r="G394" i="1"/>
  <c r="G393" i="1" s="1"/>
  <c r="F394" i="1"/>
  <c r="F393" i="1" s="1"/>
  <c r="K391" i="1"/>
  <c r="K390" i="1" s="1"/>
  <c r="J391" i="1"/>
  <c r="J390" i="1" s="1"/>
  <c r="I391" i="1"/>
  <c r="I390" i="1" s="1"/>
  <c r="H391" i="1"/>
  <c r="H390" i="1" s="1"/>
  <c r="G391" i="1"/>
  <c r="G390" i="1" s="1"/>
  <c r="F391" i="1"/>
  <c r="F390" i="1" s="1"/>
  <c r="K389" i="1"/>
  <c r="K388" i="1" s="1"/>
  <c r="J389" i="1"/>
  <c r="J388" i="1" s="1"/>
  <c r="I389" i="1"/>
  <c r="I388" i="1" s="1"/>
  <c r="H389" i="1"/>
  <c r="H388" i="1" s="1"/>
  <c r="G389" i="1"/>
  <c r="G388" i="1" s="1"/>
  <c r="F389" i="1"/>
  <c r="F388" i="1" s="1"/>
  <c r="K387" i="1"/>
  <c r="K386" i="1" s="1"/>
  <c r="J387" i="1"/>
  <c r="J386" i="1" s="1"/>
  <c r="I387" i="1"/>
  <c r="I386" i="1" s="1"/>
  <c r="H387" i="1"/>
  <c r="H386" i="1" s="1"/>
  <c r="G387" i="1"/>
  <c r="G386" i="1" s="1"/>
  <c r="F387" i="1"/>
  <c r="F386" i="1" s="1"/>
  <c r="K385" i="1"/>
  <c r="K384" i="1" s="1"/>
  <c r="J385" i="1"/>
  <c r="J384" i="1" s="1"/>
  <c r="I385" i="1"/>
  <c r="I384" i="1" s="1"/>
  <c r="H385" i="1"/>
  <c r="H384" i="1" s="1"/>
  <c r="G385" i="1"/>
  <c r="G384" i="1" s="1"/>
  <c r="F385" i="1"/>
  <c r="F384" i="1" s="1"/>
  <c r="K379" i="1"/>
  <c r="K378" i="1" s="1"/>
  <c r="K377" i="1" s="1"/>
  <c r="J379" i="1"/>
  <c r="J378" i="1" s="1"/>
  <c r="J377" i="1" s="1"/>
  <c r="I379" i="1"/>
  <c r="I378" i="1" s="1"/>
  <c r="I377" i="1" s="1"/>
  <c r="H379" i="1"/>
  <c r="H378" i="1" s="1"/>
  <c r="H377" i="1" s="1"/>
  <c r="G379" i="1"/>
  <c r="G378" i="1" s="1"/>
  <c r="G377" i="1" s="1"/>
  <c r="F379" i="1"/>
  <c r="F378" i="1" s="1"/>
  <c r="F377" i="1" s="1"/>
  <c r="K376" i="1"/>
  <c r="K375" i="1" s="1"/>
  <c r="K374" i="1" s="1"/>
  <c r="J376" i="1"/>
  <c r="J375" i="1" s="1"/>
  <c r="J374" i="1" s="1"/>
  <c r="I376" i="1"/>
  <c r="I375" i="1" s="1"/>
  <c r="I374" i="1" s="1"/>
  <c r="H376" i="1"/>
  <c r="H375" i="1" s="1"/>
  <c r="H374" i="1" s="1"/>
  <c r="G376" i="1"/>
  <c r="G375" i="1" s="1"/>
  <c r="G374" i="1" s="1"/>
  <c r="F376" i="1"/>
  <c r="F375" i="1" s="1"/>
  <c r="F374" i="1" s="1"/>
  <c r="K373" i="1"/>
  <c r="K372" i="1" s="1"/>
  <c r="J373" i="1"/>
  <c r="J372" i="1" s="1"/>
  <c r="I373" i="1"/>
  <c r="H373" i="1"/>
  <c r="H372" i="1" s="1"/>
  <c r="G373" i="1"/>
  <c r="G372" i="1" s="1"/>
  <c r="F373" i="1"/>
  <c r="F372" i="1" s="1"/>
  <c r="I372" i="1"/>
  <c r="K371" i="1"/>
  <c r="K370" i="1" s="1"/>
  <c r="J371" i="1"/>
  <c r="J370" i="1" s="1"/>
  <c r="I371" i="1"/>
  <c r="H371" i="1"/>
  <c r="H370" i="1" s="1"/>
  <c r="G371" i="1"/>
  <c r="G370" i="1" s="1"/>
  <c r="F371" i="1"/>
  <c r="F370" i="1" s="1"/>
  <c r="I370" i="1"/>
  <c r="K369" i="1"/>
  <c r="K368" i="1" s="1"/>
  <c r="J369" i="1"/>
  <c r="J368" i="1" s="1"/>
  <c r="I369" i="1"/>
  <c r="H369" i="1"/>
  <c r="H368" i="1" s="1"/>
  <c r="G369" i="1"/>
  <c r="G368" i="1" s="1"/>
  <c r="F369" i="1"/>
  <c r="F368" i="1" s="1"/>
  <c r="I368" i="1"/>
  <c r="K367" i="1"/>
  <c r="K366" i="1" s="1"/>
  <c r="J367" i="1"/>
  <c r="J366" i="1" s="1"/>
  <c r="I367" i="1"/>
  <c r="I366" i="1" s="1"/>
  <c r="H367" i="1"/>
  <c r="H366" i="1" s="1"/>
  <c r="G367" i="1"/>
  <c r="G366" i="1" s="1"/>
  <c r="F367" i="1"/>
  <c r="F366" i="1" s="1"/>
  <c r="K365" i="1"/>
  <c r="K364" i="1" s="1"/>
  <c r="J365" i="1"/>
  <c r="J364" i="1" s="1"/>
  <c r="I365" i="1"/>
  <c r="H365" i="1"/>
  <c r="H364" i="1" s="1"/>
  <c r="G365" i="1"/>
  <c r="G364" i="1" s="1"/>
  <c r="F365" i="1"/>
  <c r="F364" i="1" s="1"/>
  <c r="I364" i="1"/>
  <c r="K358" i="1"/>
  <c r="K357" i="1" s="1"/>
  <c r="K356" i="1" s="1"/>
  <c r="K355" i="1" s="1"/>
  <c r="K354" i="1" s="1"/>
  <c r="K353" i="1" s="1"/>
  <c r="K352" i="1" s="1"/>
  <c r="J358" i="1"/>
  <c r="J357" i="1" s="1"/>
  <c r="J356" i="1" s="1"/>
  <c r="J355" i="1" s="1"/>
  <c r="J354" i="1" s="1"/>
  <c r="J353" i="1" s="1"/>
  <c r="J352" i="1" s="1"/>
  <c r="I358" i="1"/>
  <c r="I357" i="1" s="1"/>
  <c r="I356" i="1" s="1"/>
  <c r="I355" i="1" s="1"/>
  <c r="I354" i="1" s="1"/>
  <c r="I353" i="1" s="1"/>
  <c r="I352" i="1" s="1"/>
  <c r="H358" i="1"/>
  <c r="H357" i="1" s="1"/>
  <c r="H356" i="1" s="1"/>
  <c r="H355" i="1" s="1"/>
  <c r="H354" i="1" s="1"/>
  <c r="H353" i="1" s="1"/>
  <c r="H352" i="1" s="1"/>
  <c r="G358" i="1"/>
  <c r="G357" i="1" s="1"/>
  <c r="G356" i="1" s="1"/>
  <c r="G355" i="1" s="1"/>
  <c r="G354" i="1" s="1"/>
  <c r="G353" i="1" s="1"/>
  <c r="G352" i="1" s="1"/>
  <c r="F358" i="1"/>
  <c r="F357" i="1" s="1"/>
  <c r="F356" i="1" s="1"/>
  <c r="F355" i="1" s="1"/>
  <c r="F354" i="1" s="1"/>
  <c r="F353" i="1" s="1"/>
  <c r="F352" i="1" s="1"/>
  <c r="K351" i="1"/>
  <c r="J351" i="1"/>
  <c r="I351" i="1"/>
  <c r="H351" i="1"/>
  <c r="G351" i="1"/>
  <c r="F351" i="1"/>
  <c r="K350" i="1"/>
  <c r="J350" i="1"/>
  <c r="I350" i="1"/>
  <c r="H350" i="1"/>
  <c r="G350" i="1"/>
  <c r="F350" i="1"/>
  <c r="K349" i="1"/>
  <c r="J349" i="1"/>
  <c r="I349" i="1"/>
  <c r="H349" i="1"/>
  <c r="G349" i="1"/>
  <c r="F349" i="1"/>
  <c r="K347" i="1"/>
  <c r="K346" i="1" s="1"/>
  <c r="J347" i="1"/>
  <c r="J346" i="1" s="1"/>
  <c r="I347" i="1"/>
  <c r="I346" i="1" s="1"/>
  <c r="H347" i="1"/>
  <c r="H346" i="1" s="1"/>
  <c r="G347" i="1"/>
  <c r="G346" i="1" s="1"/>
  <c r="F347" i="1"/>
  <c r="F346" i="1" s="1"/>
  <c r="K342" i="1"/>
  <c r="K341" i="1" s="1"/>
  <c r="J342" i="1"/>
  <c r="J341" i="1" s="1"/>
  <c r="I342" i="1"/>
  <c r="I341" i="1" s="1"/>
  <c r="H342" i="1"/>
  <c r="H341" i="1" s="1"/>
  <c r="G342" i="1"/>
  <c r="G341" i="1" s="1"/>
  <c r="F342" i="1"/>
  <c r="F341" i="1" s="1"/>
  <c r="K340" i="1"/>
  <c r="K339" i="1" s="1"/>
  <c r="J340" i="1"/>
  <c r="J339" i="1" s="1"/>
  <c r="I340" i="1"/>
  <c r="I339" i="1" s="1"/>
  <c r="H340" i="1"/>
  <c r="H339" i="1" s="1"/>
  <c r="G340" i="1"/>
  <c r="G339" i="1" s="1"/>
  <c r="F340" i="1"/>
  <c r="F339" i="1" s="1"/>
  <c r="K337" i="1"/>
  <c r="K336" i="1" s="1"/>
  <c r="J337" i="1"/>
  <c r="J336" i="1" s="1"/>
  <c r="I337" i="1"/>
  <c r="I336" i="1" s="1"/>
  <c r="H337" i="1"/>
  <c r="H336" i="1" s="1"/>
  <c r="G337" i="1"/>
  <c r="G336" i="1" s="1"/>
  <c r="F337" i="1"/>
  <c r="F336" i="1" s="1"/>
  <c r="K335" i="1"/>
  <c r="K334" i="1" s="1"/>
  <c r="J335" i="1"/>
  <c r="J334" i="1" s="1"/>
  <c r="I335" i="1"/>
  <c r="I334" i="1" s="1"/>
  <c r="H335" i="1"/>
  <c r="H334" i="1" s="1"/>
  <c r="G335" i="1"/>
  <c r="G334" i="1" s="1"/>
  <c r="F335" i="1"/>
  <c r="F334" i="1" s="1"/>
  <c r="K331" i="1"/>
  <c r="K330" i="1" s="1"/>
  <c r="K329" i="1" s="1"/>
  <c r="K328" i="1" s="1"/>
  <c r="J331" i="1"/>
  <c r="J330" i="1" s="1"/>
  <c r="J329" i="1" s="1"/>
  <c r="J328" i="1" s="1"/>
  <c r="I331" i="1"/>
  <c r="I330" i="1" s="1"/>
  <c r="H331" i="1"/>
  <c r="H330" i="1" s="1"/>
  <c r="G331" i="1"/>
  <c r="G330" i="1" s="1"/>
  <c r="F331" i="1"/>
  <c r="F330" i="1" s="1"/>
  <c r="K327" i="1"/>
  <c r="K326" i="1" s="1"/>
  <c r="K325" i="1" s="1"/>
  <c r="J327" i="1"/>
  <c r="J326" i="1" s="1"/>
  <c r="J325" i="1" s="1"/>
  <c r="I327" i="1"/>
  <c r="I326" i="1" s="1"/>
  <c r="I325" i="1" s="1"/>
  <c r="H327" i="1"/>
  <c r="H326" i="1" s="1"/>
  <c r="H325" i="1" s="1"/>
  <c r="G327" i="1"/>
  <c r="G326" i="1" s="1"/>
  <c r="G325" i="1" s="1"/>
  <c r="F327" i="1"/>
  <c r="F326" i="1" s="1"/>
  <c r="F325" i="1" s="1"/>
  <c r="K324" i="1"/>
  <c r="K323" i="1" s="1"/>
  <c r="K322" i="1" s="1"/>
  <c r="J324" i="1"/>
  <c r="J323" i="1" s="1"/>
  <c r="J322" i="1" s="1"/>
  <c r="I324" i="1"/>
  <c r="I323" i="1" s="1"/>
  <c r="I322" i="1" s="1"/>
  <c r="H324" i="1"/>
  <c r="H323" i="1" s="1"/>
  <c r="H322" i="1" s="1"/>
  <c r="G324" i="1"/>
  <c r="G323" i="1" s="1"/>
  <c r="G322" i="1" s="1"/>
  <c r="F324" i="1"/>
  <c r="F323" i="1" s="1"/>
  <c r="F322" i="1" s="1"/>
  <c r="K321" i="1"/>
  <c r="K320" i="1" s="1"/>
  <c r="K319" i="1" s="1"/>
  <c r="J321" i="1"/>
  <c r="J320" i="1" s="1"/>
  <c r="J319" i="1" s="1"/>
  <c r="I321" i="1"/>
  <c r="I320" i="1" s="1"/>
  <c r="H321" i="1"/>
  <c r="H320" i="1" s="1"/>
  <c r="G321" i="1"/>
  <c r="G320" i="1" s="1"/>
  <c r="F321" i="1"/>
  <c r="F320" i="1" s="1"/>
  <c r="K318" i="1"/>
  <c r="K317" i="1" s="1"/>
  <c r="K316" i="1" s="1"/>
  <c r="J318" i="1"/>
  <c r="J317" i="1" s="1"/>
  <c r="J316" i="1" s="1"/>
  <c r="I318" i="1"/>
  <c r="I317" i="1" s="1"/>
  <c r="H318" i="1"/>
  <c r="H317" i="1" s="1"/>
  <c r="G318" i="1"/>
  <c r="G317" i="1" s="1"/>
  <c r="F318" i="1"/>
  <c r="F317" i="1" s="1"/>
  <c r="K315" i="1"/>
  <c r="K314" i="1" s="1"/>
  <c r="J315" i="1"/>
  <c r="J314" i="1" s="1"/>
  <c r="I315" i="1"/>
  <c r="I314" i="1" s="1"/>
  <c r="H315" i="1"/>
  <c r="H314" i="1" s="1"/>
  <c r="G315" i="1"/>
  <c r="G314" i="1" s="1"/>
  <c r="F315" i="1"/>
  <c r="F314" i="1" s="1"/>
  <c r="K313" i="1"/>
  <c r="K312" i="1" s="1"/>
  <c r="J313" i="1"/>
  <c r="J312" i="1" s="1"/>
  <c r="I313" i="1"/>
  <c r="I312" i="1" s="1"/>
  <c r="H313" i="1"/>
  <c r="H312" i="1" s="1"/>
  <c r="G313" i="1"/>
  <c r="G312" i="1" s="1"/>
  <c r="F313" i="1"/>
  <c r="F312" i="1" s="1"/>
  <c r="K311" i="1"/>
  <c r="K310" i="1" s="1"/>
  <c r="J311" i="1"/>
  <c r="J310" i="1" s="1"/>
  <c r="I311" i="1"/>
  <c r="I310" i="1" s="1"/>
  <c r="H311" i="1"/>
  <c r="H310" i="1" s="1"/>
  <c r="G311" i="1"/>
  <c r="G310" i="1" s="1"/>
  <c r="F311" i="1"/>
  <c r="F310" i="1" s="1"/>
  <c r="K309" i="1"/>
  <c r="K308" i="1" s="1"/>
  <c r="J309" i="1"/>
  <c r="J308" i="1" s="1"/>
  <c r="I309" i="1"/>
  <c r="I308" i="1" s="1"/>
  <c r="H309" i="1"/>
  <c r="H308" i="1" s="1"/>
  <c r="G309" i="1"/>
  <c r="G308" i="1" s="1"/>
  <c r="F309" i="1"/>
  <c r="F308" i="1" s="1"/>
  <c r="K305" i="1"/>
  <c r="K304" i="1" s="1"/>
  <c r="K303" i="1" s="1"/>
  <c r="J305" i="1"/>
  <c r="J304" i="1" s="1"/>
  <c r="J303" i="1" s="1"/>
  <c r="I305" i="1"/>
  <c r="I304" i="1" s="1"/>
  <c r="I303" i="1" s="1"/>
  <c r="H305" i="1"/>
  <c r="H304" i="1" s="1"/>
  <c r="H303" i="1" s="1"/>
  <c r="G305" i="1"/>
  <c r="G304" i="1" s="1"/>
  <c r="G303" i="1" s="1"/>
  <c r="F305" i="1"/>
  <c r="F304" i="1" s="1"/>
  <c r="F303" i="1" s="1"/>
  <c r="K302" i="1"/>
  <c r="K301" i="1" s="1"/>
  <c r="J302" i="1"/>
  <c r="J301" i="1" s="1"/>
  <c r="I302" i="1"/>
  <c r="H302" i="1"/>
  <c r="H301" i="1" s="1"/>
  <c r="G302" i="1"/>
  <c r="G301" i="1" s="1"/>
  <c r="F302" i="1"/>
  <c r="F301" i="1" s="1"/>
  <c r="I301" i="1"/>
  <c r="K300" i="1"/>
  <c r="K299" i="1" s="1"/>
  <c r="J300" i="1"/>
  <c r="J299" i="1" s="1"/>
  <c r="I300" i="1"/>
  <c r="I299" i="1" s="1"/>
  <c r="H300" i="1"/>
  <c r="H299" i="1" s="1"/>
  <c r="G300" i="1"/>
  <c r="G299" i="1" s="1"/>
  <c r="F300" i="1"/>
  <c r="F299" i="1" s="1"/>
  <c r="K298" i="1"/>
  <c r="K297" i="1" s="1"/>
  <c r="J298" i="1"/>
  <c r="J297" i="1" s="1"/>
  <c r="I298" i="1"/>
  <c r="I297" i="1" s="1"/>
  <c r="H298" i="1"/>
  <c r="H297" i="1" s="1"/>
  <c r="G298" i="1"/>
  <c r="G297" i="1" s="1"/>
  <c r="F298" i="1"/>
  <c r="F297" i="1" s="1"/>
  <c r="K292" i="1"/>
  <c r="K291" i="1" s="1"/>
  <c r="K290" i="1" s="1"/>
  <c r="K289" i="1" s="1"/>
  <c r="J292" i="1"/>
  <c r="J291" i="1" s="1"/>
  <c r="J290" i="1" s="1"/>
  <c r="J289" i="1" s="1"/>
  <c r="I292" i="1"/>
  <c r="I291" i="1" s="1"/>
  <c r="I290" i="1" s="1"/>
  <c r="I289" i="1" s="1"/>
  <c r="H292" i="1"/>
  <c r="H291" i="1" s="1"/>
  <c r="H290" i="1" s="1"/>
  <c r="H289" i="1" s="1"/>
  <c r="G292" i="1"/>
  <c r="G291" i="1" s="1"/>
  <c r="G290" i="1" s="1"/>
  <c r="G289" i="1" s="1"/>
  <c r="F292" i="1"/>
  <c r="F291" i="1" s="1"/>
  <c r="F290" i="1" s="1"/>
  <c r="F289" i="1" s="1"/>
  <c r="K288" i="1"/>
  <c r="K287" i="1" s="1"/>
  <c r="K286" i="1" s="1"/>
  <c r="K285" i="1" s="1"/>
  <c r="J288" i="1"/>
  <c r="J287" i="1" s="1"/>
  <c r="J286" i="1" s="1"/>
  <c r="J285" i="1" s="1"/>
  <c r="I288" i="1"/>
  <c r="H288" i="1"/>
  <c r="G288" i="1"/>
  <c r="G287" i="1" s="1"/>
  <c r="G286" i="1" s="1"/>
  <c r="G285" i="1" s="1"/>
  <c r="F288" i="1"/>
  <c r="F287" i="1" s="1"/>
  <c r="F286" i="1" s="1"/>
  <c r="F285" i="1" s="1"/>
  <c r="I287" i="1"/>
  <c r="I286" i="1" s="1"/>
  <c r="I285" i="1" s="1"/>
  <c r="H287" i="1"/>
  <c r="H286" i="1" s="1"/>
  <c r="H285" i="1" s="1"/>
  <c r="K284" i="1"/>
  <c r="K283" i="1" s="1"/>
  <c r="K282" i="1" s="1"/>
  <c r="J284" i="1"/>
  <c r="J283" i="1" s="1"/>
  <c r="J282" i="1" s="1"/>
  <c r="I284" i="1"/>
  <c r="I283" i="1" s="1"/>
  <c r="I282" i="1" s="1"/>
  <c r="H284" i="1"/>
  <c r="H283" i="1" s="1"/>
  <c r="H282" i="1" s="1"/>
  <c r="G284" i="1"/>
  <c r="G283" i="1" s="1"/>
  <c r="G282" i="1" s="1"/>
  <c r="F284" i="1"/>
  <c r="F283" i="1" s="1"/>
  <c r="F282" i="1" s="1"/>
  <c r="K281" i="1"/>
  <c r="K280" i="1" s="1"/>
  <c r="J281" i="1"/>
  <c r="J280" i="1" s="1"/>
  <c r="I281" i="1"/>
  <c r="I280" i="1" s="1"/>
  <c r="H281" i="1"/>
  <c r="H280" i="1" s="1"/>
  <c r="G281" i="1"/>
  <c r="G280" i="1" s="1"/>
  <c r="F281" i="1"/>
  <c r="F280" i="1" s="1"/>
  <c r="K279" i="1"/>
  <c r="K278" i="1" s="1"/>
  <c r="J279" i="1"/>
  <c r="J278" i="1" s="1"/>
  <c r="I279" i="1"/>
  <c r="I278" i="1" s="1"/>
  <c r="H279" i="1"/>
  <c r="H278" i="1" s="1"/>
  <c r="G279" i="1"/>
  <c r="G278" i="1" s="1"/>
  <c r="F279" i="1"/>
  <c r="F278" i="1" s="1"/>
  <c r="K273" i="1"/>
  <c r="K272" i="1" s="1"/>
  <c r="K271" i="1" s="1"/>
  <c r="J273" i="1"/>
  <c r="J272" i="1" s="1"/>
  <c r="J271" i="1" s="1"/>
  <c r="I273" i="1"/>
  <c r="I272" i="1" s="1"/>
  <c r="H273" i="1"/>
  <c r="H272" i="1" s="1"/>
  <c r="G273" i="1"/>
  <c r="G272" i="1" s="1"/>
  <c r="F273" i="1"/>
  <c r="F272" i="1" s="1"/>
  <c r="K270" i="1"/>
  <c r="K269" i="1" s="1"/>
  <c r="J270" i="1"/>
  <c r="J269" i="1" s="1"/>
  <c r="I270" i="1"/>
  <c r="H270" i="1"/>
  <c r="G270" i="1"/>
  <c r="G269" i="1" s="1"/>
  <c r="F270" i="1"/>
  <c r="F269" i="1" s="1"/>
  <c r="I269" i="1"/>
  <c r="H269" i="1"/>
  <c r="K268" i="1"/>
  <c r="K267" i="1" s="1"/>
  <c r="J268" i="1"/>
  <c r="J267" i="1" s="1"/>
  <c r="I268" i="1"/>
  <c r="I267" i="1" s="1"/>
  <c r="H268" i="1"/>
  <c r="H267" i="1" s="1"/>
  <c r="G268" i="1"/>
  <c r="G267" i="1" s="1"/>
  <c r="F268" i="1"/>
  <c r="F267" i="1" s="1"/>
  <c r="K266" i="1"/>
  <c r="K265" i="1" s="1"/>
  <c r="J266" i="1"/>
  <c r="J265" i="1" s="1"/>
  <c r="H266" i="1"/>
  <c r="H265" i="1" s="1"/>
  <c r="G266" i="1"/>
  <c r="G265" i="1" s="1"/>
  <c r="F266" i="1"/>
  <c r="F265" i="1" s="1"/>
  <c r="I265" i="1"/>
  <c r="K259" i="1"/>
  <c r="K258" i="1" s="1"/>
  <c r="K257" i="1" s="1"/>
  <c r="K256" i="1" s="1"/>
  <c r="J259" i="1"/>
  <c r="J258" i="1" s="1"/>
  <c r="J257" i="1" s="1"/>
  <c r="J256" i="1" s="1"/>
  <c r="I259" i="1"/>
  <c r="I258" i="1" s="1"/>
  <c r="I257" i="1" s="1"/>
  <c r="I256" i="1" s="1"/>
  <c r="H259" i="1"/>
  <c r="H258" i="1" s="1"/>
  <c r="H257" i="1" s="1"/>
  <c r="H256" i="1" s="1"/>
  <c r="G259" i="1"/>
  <c r="G258" i="1" s="1"/>
  <c r="G257" i="1" s="1"/>
  <c r="G256" i="1" s="1"/>
  <c r="F259" i="1"/>
  <c r="F258" i="1" s="1"/>
  <c r="F257" i="1" s="1"/>
  <c r="F256" i="1" s="1"/>
  <c r="K255" i="1"/>
  <c r="K254" i="1" s="1"/>
  <c r="K253" i="1" s="1"/>
  <c r="K252" i="1" s="1"/>
  <c r="K251" i="1" s="1"/>
  <c r="J255" i="1"/>
  <c r="J254" i="1" s="1"/>
  <c r="J253" i="1" s="1"/>
  <c r="J252" i="1" s="1"/>
  <c r="J251" i="1" s="1"/>
  <c r="I255" i="1"/>
  <c r="I254" i="1" s="1"/>
  <c r="I253" i="1" s="1"/>
  <c r="I252" i="1" s="1"/>
  <c r="I251" i="1" s="1"/>
  <c r="H255" i="1"/>
  <c r="H254" i="1" s="1"/>
  <c r="H253" i="1" s="1"/>
  <c r="H252" i="1" s="1"/>
  <c r="H251" i="1" s="1"/>
  <c r="G255" i="1"/>
  <c r="G254" i="1" s="1"/>
  <c r="G253" i="1" s="1"/>
  <c r="G252" i="1" s="1"/>
  <c r="G251" i="1" s="1"/>
  <c r="F255" i="1"/>
  <c r="F254" i="1" s="1"/>
  <c r="F253" i="1" s="1"/>
  <c r="F252" i="1" s="1"/>
  <c r="F251" i="1" s="1"/>
  <c r="K250" i="1"/>
  <c r="J250" i="1"/>
  <c r="I250" i="1"/>
  <c r="H250" i="1"/>
  <c r="G250" i="1"/>
  <c r="F250" i="1"/>
  <c r="K249" i="1"/>
  <c r="J249" i="1"/>
  <c r="I249" i="1"/>
  <c r="H249" i="1"/>
  <c r="G249" i="1"/>
  <c r="F249" i="1"/>
  <c r="K248" i="1"/>
  <c r="J248" i="1"/>
  <c r="I248" i="1"/>
  <c r="H248" i="1"/>
  <c r="G248" i="1"/>
  <c r="F248" i="1"/>
  <c r="K246" i="1"/>
  <c r="K245" i="1" s="1"/>
  <c r="J246" i="1"/>
  <c r="J245" i="1" s="1"/>
  <c r="I246" i="1"/>
  <c r="I245" i="1" s="1"/>
  <c r="H246" i="1"/>
  <c r="H245" i="1" s="1"/>
  <c r="G246" i="1"/>
  <c r="G245" i="1" s="1"/>
  <c r="F246" i="1"/>
  <c r="F245" i="1" s="1"/>
  <c r="K241" i="1"/>
  <c r="K240" i="1" s="1"/>
  <c r="K239" i="1" s="1"/>
  <c r="K238" i="1" s="1"/>
  <c r="J241" i="1"/>
  <c r="J240" i="1" s="1"/>
  <c r="J239" i="1" s="1"/>
  <c r="J238" i="1" s="1"/>
  <c r="I241" i="1"/>
  <c r="I240" i="1" s="1"/>
  <c r="I239" i="1" s="1"/>
  <c r="I238" i="1" s="1"/>
  <c r="H241" i="1"/>
  <c r="H240" i="1" s="1"/>
  <c r="H239" i="1" s="1"/>
  <c r="H238" i="1" s="1"/>
  <c r="G241" i="1"/>
  <c r="G240" i="1" s="1"/>
  <c r="G239" i="1" s="1"/>
  <c r="G238" i="1" s="1"/>
  <c r="F241" i="1"/>
  <c r="F240" i="1" s="1"/>
  <c r="F239" i="1" s="1"/>
  <c r="F238" i="1" s="1"/>
  <c r="K237" i="1"/>
  <c r="J237" i="1"/>
  <c r="I237" i="1"/>
  <c r="H237" i="1"/>
  <c r="G237" i="1"/>
  <c r="F237" i="1"/>
  <c r="K234" i="1"/>
  <c r="K233" i="1" s="1"/>
  <c r="K232" i="1" s="1"/>
  <c r="J234" i="1"/>
  <c r="J233" i="1" s="1"/>
  <c r="J232" i="1" s="1"/>
  <c r="I234" i="1"/>
  <c r="I233" i="1" s="1"/>
  <c r="I232" i="1" s="1"/>
  <c r="H234" i="1"/>
  <c r="H233" i="1" s="1"/>
  <c r="H232" i="1" s="1"/>
  <c r="G234" i="1"/>
  <c r="G233" i="1" s="1"/>
  <c r="G232" i="1" s="1"/>
  <c r="F234" i="1"/>
  <c r="F233" i="1" s="1"/>
  <c r="F232" i="1" s="1"/>
  <c r="K228" i="1"/>
  <c r="K227" i="1" s="1"/>
  <c r="J228" i="1"/>
  <c r="J227" i="1" s="1"/>
  <c r="I228" i="1"/>
  <c r="I227" i="1" s="1"/>
  <c r="H228" i="1"/>
  <c r="H227" i="1" s="1"/>
  <c r="G228" i="1"/>
  <c r="G227" i="1" s="1"/>
  <c r="F228" i="1"/>
  <c r="F227" i="1" s="1"/>
  <c r="K226" i="1"/>
  <c r="K225" i="1" s="1"/>
  <c r="J226" i="1"/>
  <c r="J225" i="1" s="1"/>
  <c r="I226" i="1"/>
  <c r="I225" i="1" s="1"/>
  <c r="H226" i="1"/>
  <c r="H225" i="1" s="1"/>
  <c r="G226" i="1"/>
  <c r="G225" i="1" s="1"/>
  <c r="F226" i="1"/>
  <c r="F225" i="1" s="1"/>
  <c r="K222" i="1"/>
  <c r="K221" i="1" s="1"/>
  <c r="J222" i="1"/>
  <c r="J221" i="1" s="1"/>
  <c r="I222" i="1"/>
  <c r="I221" i="1" s="1"/>
  <c r="H222" i="1"/>
  <c r="H221" i="1" s="1"/>
  <c r="G222" i="1"/>
  <c r="G221" i="1" s="1"/>
  <c r="F222" i="1"/>
  <c r="F221" i="1" s="1"/>
  <c r="K220" i="1"/>
  <c r="K219" i="1" s="1"/>
  <c r="J220" i="1"/>
  <c r="J219" i="1" s="1"/>
  <c r="I220" i="1"/>
  <c r="I219" i="1" s="1"/>
  <c r="H220" i="1"/>
  <c r="H219" i="1" s="1"/>
  <c r="G220" i="1"/>
  <c r="G219" i="1" s="1"/>
  <c r="F220" i="1"/>
  <c r="F219" i="1" s="1"/>
  <c r="K214" i="1"/>
  <c r="K213" i="1" s="1"/>
  <c r="J214" i="1"/>
  <c r="J213" i="1" s="1"/>
  <c r="I214" i="1"/>
  <c r="I213" i="1" s="1"/>
  <c r="H214" i="1"/>
  <c r="H213" i="1" s="1"/>
  <c r="G214" i="1"/>
  <c r="G213" i="1" s="1"/>
  <c r="F214" i="1"/>
  <c r="F213" i="1" s="1"/>
  <c r="K212" i="1"/>
  <c r="K211" i="1" s="1"/>
  <c r="J212" i="1"/>
  <c r="J211" i="1" s="1"/>
  <c r="I212" i="1"/>
  <c r="I211" i="1" s="1"/>
  <c r="H212" i="1"/>
  <c r="H211" i="1" s="1"/>
  <c r="G212" i="1"/>
  <c r="G211" i="1" s="1"/>
  <c r="F212" i="1"/>
  <c r="F211" i="1" s="1"/>
  <c r="K210" i="1"/>
  <c r="K209" i="1" s="1"/>
  <c r="J210" i="1"/>
  <c r="J209" i="1" s="1"/>
  <c r="I210" i="1"/>
  <c r="I209" i="1" s="1"/>
  <c r="H210" i="1"/>
  <c r="H209" i="1" s="1"/>
  <c r="G210" i="1"/>
  <c r="G209" i="1" s="1"/>
  <c r="F210" i="1"/>
  <c r="F209" i="1" s="1"/>
  <c r="K205" i="1"/>
  <c r="K204" i="1" s="1"/>
  <c r="K203" i="1" s="1"/>
  <c r="K202" i="1" s="1"/>
  <c r="K201" i="1" s="1"/>
  <c r="J205" i="1"/>
  <c r="J204" i="1" s="1"/>
  <c r="J203" i="1" s="1"/>
  <c r="J202" i="1" s="1"/>
  <c r="J201" i="1" s="1"/>
  <c r="I205" i="1"/>
  <c r="I204" i="1" s="1"/>
  <c r="I203" i="1" s="1"/>
  <c r="I202" i="1" s="1"/>
  <c r="I201" i="1" s="1"/>
  <c r="H205" i="1"/>
  <c r="H204" i="1" s="1"/>
  <c r="H203" i="1" s="1"/>
  <c r="H202" i="1" s="1"/>
  <c r="H201" i="1" s="1"/>
  <c r="G205" i="1"/>
  <c r="G204" i="1" s="1"/>
  <c r="G203" i="1" s="1"/>
  <c r="G202" i="1" s="1"/>
  <c r="G201" i="1" s="1"/>
  <c r="F205" i="1"/>
  <c r="F204" i="1" s="1"/>
  <c r="F203" i="1" s="1"/>
  <c r="F202" i="1" s="1"/>
  <c r="F201" i="1" s="1"/>
  <c r="K199" i="1"/>
  <c r="K198" i="1" s="1"/>
  <c r="J199" i="1"/>
  <c r="J198" i="1" s="1"/>
  <c r="I199" i="1"/>
  <c r="I198" i="1" s="1"/>
  <c r="H199" i="1"/>
  <c r="H198" i="1" s="1"/>
  <c r="G199" i="1"/>
  <c r="G198" i="1" s="1"/>
  <c r="F199" i="1"/>
  <c r="F198" i="1" s="1"/>
  <c r="K197" i="1"/>
  <c r="J197" i="1"/>
  <c r="I197" i="1"/>
  <c r="H197" i="1"/>
  <c r="G197" i="1"/>
  <c r="F197" i="1"/>
  <c r="K195" i="1"/>
  <c r="K194" i="1" s="1"/>
  <c r="J195" i="1"/>
  <c r="J194" i="1" s="1"/>
  <c r="I195" i="1"/>
  <c r="I194" i="1" s="1"/>
  <c r="H195" i="1"/>
  <c r="H194" i="1" s="1"/>
  <c r="G195" i="1"/>
  <c r="G194" i="1" s="1"/>
  <c r="F195" i="1"/>
  <c r="F194" i="1" s="1"/>
  <c r="K193" i="1"/>
  <c r="K192" i="1" s="1"/>
  <c r="J193" i="1"/>
  <c r="J192" i="1" s="1"/>
  <c r="I193" i="1"/>
  <c r="I192" i="1" s="1"/>
  <c r="H193" i="1"/>
  <c r="H192" i="1" s="1"/>
  <c r="G193" i="1"/>
  <c r="G192" i="1" s="1"/>
  <c r="F193" i="1"/>
  <c r="F192" i="1" s="1"/>
  <c r="K187" i="1"/>
  <c r="K186" i="1" s="1"/>
  <c r="J187" i="1"/>
  <c r="J186" i="1" s="1"/>
  <c r="I187" i="1"/>
  <c r="I186" i="1" s="1"/>
  <c r="H187" i="1"/>
  <c r="H186" i="1" s="1"/>
  <c r="G187" i="1"/>
  <c r="G186" i="1" s="1"/>
  <c r="F187" i="1"/>
  <c r="F186" i="1" s="1"/>
  <c r="K185" i="1"/>
  <c r="K184" i="1" s="1"/>
  <c r="J185" i="1"/>
  <c r="J184" i="1" s="1"/>
  <c r="I185" i="1"/>
  <c r="I184" i="1" s="1"/>
  <c r="H185" i="1"/>
  <c r="H184" i="1" s="1"/>
  <c r="G185" i="1"/>
  <c r="G184" i="1" s="1"/>
  <c r="F185" i="1"/>
  <c r="F184" i="1" s="1"/>
  <c r="K178" i="1"/>
  <c r="K177" i="1" s="1"/>
  <c r="K176" i="1" s="1"/>
  <c r="J178" i="1"/>
  <c r="J177" i="1" s="1"/>
  <c r="J176" i="1" s="1"/>
  <c r="I178" i="1"/>
  <c r="I177" i="1" s="1"/>
  <c r="I176" i="1" s="1"/>
  <c r="H178" i="1"/>
  <c r="H177" i="1" s="1"/>
  <c r="H176" i="1" s="1"/>
  <c r="G178" i="1"/>
  <c r="G177" i="1" s="1"/>
  <c r="G176" i="1" s="1"/>
  <c r="F178" i="1"/>
  <c r="F177" i="1" s="1"/>
  <c r="F176" i="1" s="1"/>
  <c r="K175" i="1"/>
  <c r="K174" i="1" s="1"/>
  <c r="K173" i="1" s="1"/>
  <c r="J175" i="1"/>
  <c r="J174" i="1" s="1"/>
  <c r="J173" i="1" s="1"/>
  <c r="I175" i="1"/>
  <c r="I174" i="1" s="1"/>
  <c r="I173" i="1" s="1"/>
  <c r="H175" i="1"/>
  <c r="H174" i="1" s="1"/>
  <c r="H173" i="1" s="1"/>
  <c r="G175" i="1"/>
  <c r="G174" i="1" s="1"/>
  <c r="G173" i="1" s="1"/>
  <c r="F175" i="1"/>
  <c r="F174" i="1" s="1"/>
  <c r="F173" i="1" s="1"/>
  <c r="K169" i="1"/>
  <c r="J169" i="1"/>
  <c r="I169" i="1"/>
  <c r="H169" i="1"/>
  <c r="G169" i="1"/>
  <c r="F169" i="1"/>
  <c r="K168" i="1"/>
  <c r="J168" i="1"/>
  <c r="I168" i="1"/>
  <c r="H168" i="1"/>
  <c r="G168" i="1"/>
  <c r="F168" i="1"/>
  <c r="K167" i="1"/>
  <c r="J167" i="1"/>
  <c r="I167" i="1"/>
  <c r="H167" i="1"/>
  <c r="G167" i="1"/>
  <c r="F167" i="1"/>
  <c r="K165" i="1"/>
  <c r="K164" i="1" s="1"/>
  <c r="J165" i="1"/>
  <c r="J164" i="1" s="1"/>
  <c r="I165" i="1"/>
  <c r="I164" i="1" s="1"/>
  <c r="H165" i="1"/>
  <c r="H164" i="1" s="1"/>
  <c r="G165" i="1"/>
  <c r="G164" i="1" s="1"/>
  <c r="F165" i="1"/>
  <c r="F164" i="1" s="1"/>
  <c r="K160" i="1"/>
  <c r="J160" i="1"/>
  <c r="I160" i="1"/>
  <c r="H160" i="1"/>
  <c r="G160" i="1"/>
  <c r="F160" i="1"/>
  <c r="K154" i="1"/>
  <c r="K153" i="1" s="1"/>
  <c r="J154" i="1"/>
  <c r="J153" i="1" s="1"/>
  <c r="I154" i="1"/>
  <c r="I153" i="1" s="1"/>
  <c r="H154" i="1"/>
  <c r="H153" i="1" s="1"/>
  <c r="G154" i="1"/>
  <c r="G153" i="1" s="1"/>
  <c r="F154" i="1"/>
  <c r="F153" i="1" s="1"/>
  <c r="K152" i="1"/>
  <c r="K151" i="1" s="1"/>
  <c r="J152" i="1"/>
  <c r="J151" i="1" s="1"/>
  <c r="I152" i="1"/>
  <c r="I151" i="1" s="1"/>
  <c r="H152" i="1"/>
  <c r="H151" i="1" s="1"/>
  <c r="G152" i="1"/>
  <c r="G151" i="1" s="1"/>
  <c r="F152" i="1"/>
  <c r="F151" i="1" s="1"/>
  <c r="K149" i="1"/>
  <c r="K148" i="1" s="1"/>
  <c r="J149" i="1"/>
  <c r="J148" i="1" s="1"/>
  <c r="I149" i="1"/>
  <c r="I148" i="1" s="1"/>
  <c r="H149" i="1"/>
  <c r="H148" i="1" s="1"/>
  <c r="G149" i="1"/>
  <c r="G148" i="1" s="1"/>
  <c r="F149" i="1"/>
  <c r="F148" i="1" s="1"/>
  <c r="K147" i="1"/>
  <c r="K146" i="1" s="1"/>
  <c r="J147" i="1"/>
  <c r="J146" i="1" s="1"/>
  <c r="I147" i="1"/>
  <c r="I146" i="1" s="1"/>
  <c r="H147" i="1"/>
  <c r="H146" i="1" s="1"/>
  <c r="G147" i="1"/>
  <c r="G146" i="1" s="1"/>
  <c r="F147" i="1"/>
  <c r="F146" i="1" s="1"/>
  <c r="K145" i="1"/>
  <c r="J145" i="1"/>
  <c r="I145" i="1"/>
  <c r="H145" i="1"/>
  <c r="G145" i="1"/>
  <c r="F145" i="1"/>
  <c r="K143" i="1"/>
  <c r="K142" i="1" s="1"/>
  <c r="J143" i="1"/>
  <c r="J142" i="1" s="1"/>
  <c r="I143" i="1"/>
  <c r="I142" i="1" s="1"/>
  <c r="H143" i="1"/>
  <c r="H142" i="1" s="1"/>
  <c r="G143" i="1"/>
  <c r="G142" i="1" s="1"/>
  <c r="F143" i="1"/>
  <c r="F142" i="1" s="1"/>
  <c r="K139" i="1"/>
  <c r="K138" i="1" s="1"/>
  <c r="K137" i="1" s="1"/>
  <c r="J139" i="1"/>
  <c r="J138" i="1" s="1"/>
  <c r="J137" i="1" s="1"/>
  <c r="I139" i="1"/>
  <c r="I138" i="1" s="1"/>
  <c r="H139" i="1"/>
  <c r="H138" i="1" s="1"/>
  <c r="G139" i="1"/>
  <c r="G138" i="1" s="1"/>
  <c r="F139" i="1"/>
  <c r="F138" i="1" s="1"/>
  <c r="K135" i="1"/>
  <c r="J135" i="1"/>
  <c r="I135" i="1"/>
  <c r="H135" i="1"/>
  <c r="G135" i="1"/>
  <c r="F135" i="1"/>
  <c r="K134" i="1"/>
  <c r="J134" i="1"/>
  <c r="I134" i="1"/>
  <c r="H134" i="1"/>
  <c r="G134" i="1"/>
  <c r="F134" i="1"/>
  <c r="K130" i="1"/>
  <c r="K129" i="1" s="1"/>
  <c r="K128" i="1" s="1"/>
  <c r="J130" i="1"/>
  <c r="J129" i="1" s="1"/>
  <c r="J128" i="1" s="1"/>
  <c r="I130" i="1"/>
  <c r="I129" i="1" s="1"/>
  <c r="I128" i="1" s="1"/>
  <c r="H130" i="1"/>
  <c r="H129" i="1" s="1"/>
  <c r="H128" i="1" s="1"/>
  <c r="G130" i="1"/>
  <c r="G129" i="1" s="1"/>
  <c r="G128" i="1" s="1"/>
  <c r="F130" i="1"/>
  <c r="F129" i="1" s="1"/>
  <c r="F128" i="1" s="1"/>
  <c r="K127" i="1"/>
  <c r="K126" i="1" s="1"/>
  <c r="K125" i="1" s="1"/>
  <c r="J127" i="1"/>
  <c r="J126" i="1" s="1"/>
  <c r="J125" i="1" s="1"/>
  <c r="I127" i="1"/>
  <c r="I126" i="1" s="1"/>
  <c r="I125" i="1" s="1"/>
  <c r="H127" i="1"/>
  <c r="H126" i="1" s="1"/>
  <c r="H125" i="1" s="1"/>
  <c r="G127" i="1"/>
  <c r="G126" i="1" s="1"/>
  <c r="G125" i="1" s="1"/>
  <c r="F127" i="1"/>
  <c r="F126" i="1" s="1"/>
  <c r="F125" i="1" s="1"/>
  <c r="K124" i="1"/>
  <c r="K123" i="1" s="1"/>
  <c r="K122" i="1" s="1"/>
  <c r="J124" i="1"/>
  <c r="J123" i="1" s="1"/>
  <c r="J122" i="1" s="1"/>
  <c r="I124" i="1"/>
  <c r="I123" i="1" s="1"/>
  <c r="I122" i="1" s="1"/>
  <c r="H124" i="1"/>
  <c r="H123" i="1" s="1"/>
  <c r="H122" i="1" s="1"/>
  <c r="G124" i="1"/>
  <c r="G123" i="1" s="1"/>
  <c r="G122" i="1" s="1"/>
  <c r="F124" i="1"/>
  <c r="F123" i="1" s="1"/>
  <c r="F122" i="1" s="1"/>
  <c r="K121" i="1"/>
  <c r="K120" i="1" s="1"/>
  <c r="K119" i="1" s="1"/>
  <c r="J121" i="1"/>
  <c r="J120" i="1" s="1"/>
  <c r="J119" i="1" s="1"/>
  <c r="I121" i="1"/>
  <c r="I120" i="1" s="1"/>
  <c r="I119" i="1" s="1"/>
  <c r="H121" i="1"/>
  <c r="H120" i="1" s="1"/>
  <c r="H119" i="1" s="1"/>
  <c r="G121" i="1"/>
  <c r="G120" i="1" s="1"/>
  <c r="G119" i="1" s="1"/>
  <c r="F121" i="1"/>
  <c r="F120" i="1" s="1"/>
  <c r="F119" i="1" s="1"/>
  <c r="K117" i="1"/>
  <c r="K116" i="1" s="1"/>
  <c r="K115" i="1" s="1"/>
  <c r="J117" i="1"/>
  <c r="J116" i="1" s="1"/>
  <c r="J115" i="1" s="1"/>
  <c r="I117" i="1"/>
  <c r="I116" i="1" s="1"/>
  <c r="I115" i="1" s="1"/>
  <c r="H117" i="1"/>
  <c r="H116" i="1" s="1"/>
  <c r="H115" i="1" s="1"/>
  <c r="G117" i="1"/>
  <c r="G116" i="1" s="1"/>
  <c r="G115" i="1" s="1"/>
  <c r="F117" i="1"/>
  <c r="F116" i="1" s="1"/>
  <c r="F115" i="1" s="1"/>
  <c r="K114" i="1"/>
  <c r="K113" i="1" s="1"/>
  <c r="K112" i="1" s="1"/>
  <c r="J114" i="1"/>
  <c r="J113" i="1" s="1"/>
  <c r="J112" i="1" s="1"/>
  <c r="I114" i="1"/>
  <c r="I113" i="1" s="1"/>
  <c r="I112" i="1" s="1"/>
  <c r="H114" i="1"/>
  <c r="H113" i="1" s="1"/>
  <c r="H112" i="1" s="1"/>
  <c r="G114" i="1"/>
  <c r="G113" i="1" s="1"/>
  <c r="G112" i="1" s="1"/>
  <c r="F114" i="1"/>
  <c r="F113" i="1" s="1"/>
  <c r="F112" i="1" s="1"/>
  <c r="K111" i="1"/>
  <c r="J111" i="1"/>
  <c r="I111" i="1"/>
  <c r="H111" i="1"/>
  <c r="G111" i="1"/>
  <c r="F111" i="1"/>
  <c r="K106" i="1"/>
  <c r="J106" i="1"/>
  <c r="I106" i="1"/>
  <c r="H106" i="1"/>
  <c r="G106" i="1"/>
  <c r="F106" i="1"/>
  <c r="K100" i="1"/>
  <c r="K99" i="1" s="1"/>
  <c r="K98" i="1" s="1"/>
  <c r="K97" i="1" s="1"/>
  <c r="K96" i="1" s="1"/>
  <c r="J100" i="1"/>
  <c r="J99" i="1" s="1"/>
  <c r="J98" i="1" s="1"/>
  <c r="J97" i="1" s="1"/>
  <c r="J96" i="1" s="1"/>
  <c r="I100" i="1"/>
  <c r="I99" i="1" s="1"/>
  <c r="I98" i="1" s="1"/>
  <c r="I97" i="1" s="1"/>
  <c r="I96" i="1" s="1"/>
  <c r="H100" i="1"/>
  <c r="H99" i="1" s="1"/>
  <c r="H98" i="1" s="1"/>
  <c r="H97" i="1" s="1"/>
  <c r="H96" i="1" s="1"/>
  <c r="G100" i="1"/>
  <c r="G99" i="1" s="1"/>
  <c r="G98" i="1" s="1"/>
  <c r="G97" i="1" s="1"/>
  <c r="G96" i="1" s="1"/>
  <c r="F100" i="1"/>
  <c r="F99" i="1" s="1"/>
  <c r="F98" i="1" s="1"/>
  <c r="F97" i="1" s="1"/>
  <c r="F96" i="1" s="1"/>
  <c r="K95" i="1"/>
  <c r="K94" i="1" s="1"/>
  <c r="K93" i="1" s="1"/>
  <c r="K92" i="1" s="1"/>
  <c r="K91" i="1" s="1"/>
  <c r="J95" i="1"/>
  <c r="J94" i="1" s="1"/>
  <c r="J93" i="1" s="1"/>
  <c r="J92" i="1" s="1"/>
  <c r="J91" i="1" s="1"/>
  <c r="I95" i="1"/>
  <c r="I94" i="1" s="1"/>
  <c r="I93" i="1" s="1"/>
  <c r="I92" i="1" s="1"/>
  <c r="I91" i="1" s="1"/>
  <c r="H95" i="1"/>
  <c r="H94" i="1" s="1"/>
  <c r="H93" i="1" s="1"/>
  <c r="H92" i="1" s="1"/>
  <c r="H91" i="1" s="1"/>
  <c r="G95" i="1"/>
  <c r="G94" i="1" s="1"/>
  <c r="G93" i="1" s="1"/>
  <c r="G92" i="1" s="1"/>
  <c r="G91" i="1" s="1"/>
  <c r="F95" i="1"/>
  <c r="F94" i="1" s="1"/>
  <c r="F93" i="1" s="1"/>
  <c r="F92" i="1" s="1"/>
  <c r="F91" i="1" s="1"/>
  <c r="K90" i="1"/>
  <c r="K89" i="1" s="1"/>
  <c r="J90" i="1"/>
  <c r="J89" i="1" s="1"/>
  <c r="I90" i="1"/>
  <c r="I89" i="1" s="1"/>
  <c r="H90" i="1"/>
  <c r="H89" i="1" s="1"/>
  <c r="G90" i="1"/>
  <c r="G89" i="1" s="1"/>
  <c r="F90" i="1"/>
  <c r="F89" i="1" s="1"/>
  <c r="K88" i="1"/>
  <c r="J88" i="1"/>
  <c r="I88" i="1"/>
  <c r="H88" i="1"/>
  <c r="G88" i="1"/>
  <c r="F88" i="1"/>
  <c r="K87" i="1"/>
  <c r="J87" i="1"/>
  <c r="I87" i="1"/>
  <c r="H87" i="1"/>
  <c r="G87" i="1"/>
  <c r="F87" i="1"/>
  <c r="K85" i="1"/>
  <c r="K84" i="1" s="1"/>
  <c r="J85" i="1"/>
  <c r="J84" i="1" s="1"/>
  <c r="I85" i="1"/>
  <c r="I84" i="1" s="1"/>
  <c r="H85" i="1"/>
  <c r="H84" i="1" s="1"/>
  <c r="G85" i="1"/>
  <c r="G84" i="1" s="1"/>
  <c r="F85" i="1"/>
  <c r="F84" i="1" s="1"/>
  <c r="K83" i="1"/>
  <c r="K82" i="1" s="1"/>
  <c r="J83" i="1"/>
  <c r="J82" i="1" s="1"/>
  <c r="I83" i="1"/>
  <c r="I82" i="1" s="1"/>
  <c r="H83" i="1"/>
  <c r="H82" i="1" s="1"/>
  <c r="G83" i="1"/>
  <c r="G82" i="1" s="1"/>
  <c r="F83" i="1"/>
  <c r="F82" i="1" s="1"/>
  <c r="K79" i="1"/>
  <c r="J79" i="1"/>
  <c r="I79" i="1"/>
  <c r="H79" i="1"/>
  <c r="G79" i="1"/>
  <c r="F79" i="1"/>
  <c r="K78" i="1"/>
  <c r="J78" i="1"/>
  <c r="I78" i="1"/>
  <c r="H78" i="1"/>
  <c r="G78" i="1"/>
  <c r="F78" i="1"/>
  <c r="K76" i="1"/>
  <c r="J76" i="1"/>
  <c r="I76" i="1"/>
  <c r="H76" i="1"/>
  <c r="G76" i="1"/>
  <c r="F76" i="1"/>
  <c r="K75" i="1"/>
  <c r="J75" i="1"/>
  <c r="I75" i="1"/>
  <c r="H75" i="1"/>
  <c r="G75" i="1"/>
  <c r="F75" i="1"/>
  <c r="K69" i="1"/>
  <c r="K68" i="1" s="1"/>
  <c r="K67" i="1" s="1"/>
  <c r="J69" i="1"/>
  <c r="J68" i="1" s="1"/>
  <c r="J67" i="1" s="1"/>
  <c r="I69" i="1"/>
  <c r="I68" i="1" s="1"/>
  <c r="H69" i="1"/>
  <c r="H68" i="1" s="1"/>
  <c r="G69" i="1"/>
  <c r="G68" i="1" s="1"/>
  <c r="F69" i="1"/>
  <c r="F68" i="1" s="1"/>
  <c r="K65" i="1"/>
  <c r="K64" i="1" s="1"/>
  <c r="K63" i="1" s="1"/>
  <c r="K62" i="1" s="1"/>
  <c r="K61" i="1" s="1"/>
  <c r="J65" i="1"/>
  <c r="J64" i="1" s="1"/>
  <c r="J63" i="1" s="1"/>
  <c r="J62" i="1" s="1"/>
  <c r="J61" i="1" s="1"/>
  <c r="I65" i="1"/>
  <c r="I64" i="1" s="1"/>
  <c r="I63" i="1" s="1"/>
  <c r="I62" i="1" s="1"/>
  <c r="I61" i="1" s="1"/>
  <c r="H65" i="1"/>
  <c r="H64" i="1" s="1"/>
  <c r="H63" i="1" s="1"/>
  <c r="H62" i="1" s="1"/>
  <c r="H61" i="1" s="1"/>
  <c r="G65" i="1"/>
  <c r="G64" i="1" s="1"/>
  <c r="G63" i="1" s="1"/>
  <c r="G62" i="1" s="1"/>
  <c r="G61" i="1" s="1"/>
  <c r="G679" i="1" s="1"/>
  <c r="F65" i="1"/>
  <c r="F64" i="1" s="1"/>
  <c r="F63" i="1" s="1"/>
  <c r="F62" i="1" s="1"/>
  <c r="F61" i="1" s="1"/>
  <c r="K60" i="1"/>
  <c r="K59" i="1" s="1"/>
  <c r="K58" i="1" s="1"/>
  <c r="J60" i="1"/>
  <c r="J59" i="1" s="1"/>
  <c r="J58" i="1" s="1"/>
  <c r="I60" i="1"/>
  <c r="I59" i="1" s="1"/>
  <c r="I58" i="1" s="1"/>
  <c r="H60" i="1"/>
  <c r="H59" i="1" s="1"/>
  <c r="H58" i="1" s="1"/>
  <c r="G60" i="1"/>
  <c r="G59" i="1" s="1"/>
  <c r="G58" i="1" s="1"/>
  <c r="F60" i="1"/>
  <c r="F59" i="1" s="1"/>
  <c r="F58" i="1" s="1"/>
  <c r="K57" i="1"/>
  <c r="J57" i="1"/>
  <c r="I57" i="1"/>
  <c r="H57" i="1"/>
  <c r="G57" i="1"/>
  <c r="F57" i="1"/>
  <c r="K54" i="1"/>
  <c r="J54" i="1"/>
  <c r="I54" i="1"/>
  <c r="H54" i="1"/>
  <c r="G54" i="1"/>
  <c r="F54" i="1"/>
  <c r="K53" i="1"/>
  <c r="J53" i="1"/>
  <c r="I53" i="1"/>
  <c r="H53" i="1"/>
  <c r="G53" i="1"/>
  <c r="F53" i="1"/>
  <c r="K49" i="1"/>
  <c r="K48" i="1" s="1"/>
  <c r="K47" i="1" s="1"/>
  <c r="J49" i="1"/>
  <c r="J48" i="1" s="1"/>
  <c r="J47" i="1" s="1"/>
  <c r="I49" i="1"/>
  <c r="I48" i="1" s="1"/>
  <c r="H49" i="1"/>
  <c r="H48" i="1" s="1"/>
  <c r="G49" i="1"/>
  <c r="G48" i="1" s="1"/>
  <c r="F49" i="1"/>
  <c r="F48" i="1" s="1"/>
  <c r="K43" i="1"/>
  <c r="K42" i="1" s="1"/>
  <c r="J43" i="1"/>
  <c r="J42" i="1" s="1"/>
  <c r="I43" i="1"/>
  <c r="I42" i="1" s="1"/>
  <c r="H43" i="1"/>
  <c r="H42" i="1" s="1"/>
  <c r="G43" i="1"/>
  <c r="G42" i="1" s="1"/>
  <c r="F43" i="1"/>
  <c r="F42" i="1" s="1"/>
  <c r="K41" i="1"/>
  <c r="J41" i="1"/>
  <c r="I41" i="1"/>
  <c r="H41" i="1"/>
  <c r="G41" i="1"/>
  <c r="F41" i="1"/>
  <c r="K40" i="1"/>
  <c r="J40" i="1"/>
  <c r="I40" i="1"/>
  <c r="H40" i="1"/>
  <c r="G40" i="1"/>
  <c r="F40" i="1"/>
  <c r="K38" i="1"/>
  <c r="K37" i="1" s="1"/>
  <c r="J38" i="1"/>
  <c r="J37" i="1" s="1"/>
  <c r="I38" i="1"/>
  <c r="I37" i="1" s="1"/>
  <c r="H38" i="1"/>
  <c r="H37" i="1" s="1"/>
  <c r="G38" i="1"/>
  <c r="G37" i="1" s="1"/>
  <c r="F38" i="1"/>
  <c r="F37" i="1" s="1"/>
  <c r="K36" i="1"/>
  <c r="K35" i="1" s="1"/>
  <c r="J36" i="1"/>
  <c r="J35" i="1" s="1"/>
  <c r="I36" i="1"/>
  <c r="I35" i="1" s="1"/>
  <c r="H36" i="1"/>
  <c r="H35" i="1" s="1"/>
  <c r="G36" i="1"/>
  <c r="G35" i="1" s="1"/>
  <c r="F36" i="1"/>
  <c r="F35" i="1" s="1"/>
  <c r="K34" i="1"/>
  <c r="K33" i="1" s="1"/>
  <c r="J34" i="1"/>
  <c r="J33" i="1" s="1"/>
  <c r="I34" i="1"/>
  <c r="I33" i="1" s="1"/>
  <c r="H34" i="1"/>
  <c r="H33" i="1" s="1"/>
  <c r="G34" i="1"/>
  <c r="G33" i="1" s="1"/>
  <c r="F34" i="1"/>
  <c r="F33" i="1" s="1"/>
  <c r="K30" i="1"/>
  <c r="K29" i="1" s="1"/>
  <c r="K28" i="1" s="1"/>
  <c r="J30" i="1"/>
  <c r="J29" i="1" s="1"/>
  <c r="J28" i="1" s="1"/>
  <c r="I30" i="1"/>
  <c r="I29" i="1" s="1"/>
  <c r="I28" i="1" s="1"/>
  <c r="H30" i="1"/>
  <c r="H29" i="1" s="1"/>
  <c r="H28" i="1" s="1"/>
  <c r="G30" i="1"/>
  <c r="G29" i="1" s="1"/>
  <c r="G28" i="1" s="1"/>
  <c r="F30" i="1"/>
  <c r="F29" i="1" s="1"/>
  <c r="F28" i="1" s="1"/>
  <c r="K27" i="1"/>
  <c r="J27" i="1"/>
  <c r="I27" i="1"/>
  <c r="H27" i="1"/>
  <c r="G27" i="1"/>
  <c r="F27" i="1"/>
  <c r="K26" i="1"/>
  <c r="J26" i="1"/>
  <c r="I26" i="1"/>
  <c r="H26" i="1"/>
  <c r="G26" i="1"/>
  <c r="F26" i="1"/>
  <c r="K20" i="1"/>
  <c r="K19" i="1" s="1"/>
  <c r="J20" i="1"/>
  <c r="J19" i="1" s="1"/>
  <c r="I20" i="1"/>
  <c r="I19" i="1" s="1"/>
  <c r="H20" i="1"/>
  <c r="H19" i="1" s="1"/>
  <c r="G20" i="1"/>
  <c r="G19" i="1" s="1"/>
  <c r="F20" i="1"/>
  <c r="F19" i="1" s="1"/>
  <c r="K18" i="1"/>
  <c r="J18" i="1"/>
  <c r="I18" i="1"/>
  <c r="H18" i="1"/>
  <c r="G18" i="1"/>
  <c r="F18" i="1"/>
  <c r="K17" i="1"/>
  <c r="J17" i="1"/>
  <c r="I17" i="1"/>
  <c r="H17" i="1"/>
  <c r="G17" i="1"/>
  <c r="F17" i="1"/>
  <c r="K15" i="1"/>
  <c r="K14" i="1" s="1"/>
  <c r="J15" i="1"/>
  <c r="J14" i="1" s="1"/>
  <c r="I15" i="1"/>
  <c r="I14" i="1" s="1"/>
  <c r="H15" i="1"/>
  <c r="H14" i="1" s="1"/>
  <c r="G15" i="1"/>
  <c r="G14" i="1" s="1"/>
  <c r="F15" i="1"/>
  <c r="F14" i="1" s="1"/>
  <c r="K363" i="1" l="1"/>
  <c r="G363" i="1"/>
  <c r="G362" i="1" s="1"/>
  <c r="G361" i="1" s="1"/>
  <c r="G360" i="1" s="1"/>
  <c r="J363" i="1"/>
  <c r="J172" i="1"/>
  <c r="J183" i="1"/>
  <c r="F363" i="1"/>
  <c r="I363" i="1"/>
  <c r="H363" i="1"/>
  <c r="K172" i="1"/>
  <c r="K183" i="1"/>
  <c r="K182" i="1" s="1"/>
  <c r="K181" i="1" s="1"/>
  <c r="K180" i="1" s="1"/>
  <c r="K150" i="1"/>
  <c r="J150" i="1"/>
  <c r="K224" i="1"/>
  <c r="K223" i="1" s="1"/>
  <c r="K208" i="1"/>
  <c r="K207" i="1" s="1"/>
  <c r="J208" i="1"/>
  <c r="J207" i="1" s="1"/>
  <c r="J206" i="1" s="1"/>
  <c r="J200" i="1" s="1"/>
  <c r="J694" i="1" s="1"/>
  <c r="J224" i="1"/>
  <c r="J223" i="1" s="1"/>
  <c r="K307" i="1"/>
  <c r="J264" i="1"/>
  <c r="J263" i="1" s="1"/>
  <c r="J262" i="1" s="1"/>
  <c r="J261" i="1" s="1"/>
  <c r="K264" i="1"/>
  <c r="J307" i="1"/>
  <c r="G333" i="1"/>
  <c r="F333" i="1"/>
  <c r="F679" i="1"/>
  <c r="H316" i="1"/>
  <c r="J383" i="1"/>
  <c r="K383" i="1"/>
  <c r="J466" i="1"/>
  <c r="K466" i="1"/>
  <c r="G623" i="1"/>
  <c r="H665" i="1"/>
  <c r="H664" i="1" s="1"/>
  <c r="H663" i="1" s="1"/>
  <c r="H662" i="1" s="1"/>
  <c r="K515" i="1"/>
  <c r="K514" i="1" s="1"/>
  <c r="F436" i="1"/>
  <c r="J515" i="1"/>
  <c r="J514" i="1" s="1"/>
  <c r="H296" i="1"/>
  <c r="H295" i="1" s="1"/>
  <c r="H515" i="1"/>
  <c r="F515" i="1"/>
  <c r="G515" i="1"/>
  <c r="F296" i="1"/>
  <c r="F295" i="1" s="1"/>
  <c r="J296" i="1"/>
  <c r="J295" i="1" s="1"/>
  <c r="G296" i="1"/>
  <c r="G295" i="1" s="1"/>
  <c r="K296" i="1"/>
  <c r="K295" i="1" s="1"/>
  <c r="I436" i="1"/>
  <c r="I515" i="1"/>
  <c r="I296" i="1"/>
  <c r="I295" i="1" s="1"/>
  <c r="J218" i="1"/>
  <c r="J217" i="1" s="1"/>
  <c r="J216" i="1" s="1"/>
  <c r="K56" i="1"/>
  <c r="K55" i="1" s="1"/>
  <c r="G77" i="1"/>
  <c r="F74" i="1"/>
  <c r="J74" i="1"/>
  <c r="H528" i="1"/>
  <c r="H527" i="1" s="1"/>
  <c r="F616" i="1"/>
  <c r="F634" i="1"/>
  <c r="F631" i="1" s="1"/>
  <c r="F630" i="1" s="1"/>
  <c r="F629" i="1" s="1"/>
  <c r="F628" i="1" s="1"/>
  <c r="J634" i="1"/>
  <c r="J631" i="1" s="1"/>
  <c r="F524" i="1"/>
  <c r="I105" i="1"/>
  <c r="I104" i="1" s="1"/>
  <c r="I103" i="1" s="1"/>
  <c r="I102" i="1" s="1"/>
  <c r="I110" i="1"/>
  <c r="I109" i="1" s="1"/>
  <c r="I108" i="1" s="1"/>
  <c r="G348" i="1"/>
  <c r="G345" i="1" s="1"/>
  <c r="G344" i="1" s="1"/>
  <c r="G343" i="1" s="1"/>
  <c r="I348" i="1"/>
  <c r="I345" i="1" s="1"/>
  <c r="I344" i="1" s="1"/>
  <c r="I343" i="1" s="1"/>
  <c r="I362" i="1"/>
  <c r="I361" i="1" s="1"/>
  <c r="I360" i="1" s="1"/>
  <c r="H605" i="1"/>
  <c r="H604" i="1" s="1"/>
  <c r="H603" i="1" s="1"/>
  <c r="F605" i="1"/>
  <c r="F604" i="1" s="1"/>
  <c r="F603" i="1" s="1"/>
  <c r="G524" i="1"/>
  <c r="K136" i="1"/>
  <c r="F348" i="1"/>
  <c r="F345" i="1" s="1"/>
  <c r="F344" i="1" s="1"/>
  <c r="F343" i="1" s="1"/>
  <c r="J348" i="1"/>
  <c r="J345" i="1" s="1"/>
  <c r="J344" i="1" s="1"/>
  <c r="J343" i="1" s="1"/>
  <c r="F443" i="1"/>
  <c r="F442" i="1" s="1"/>
  <c r="F441" i="1" s="1"/>
  <c r="J448" i="1"/>
  <c r="J447" i="1" s="1"/>
  <c r="J446" i="1" s="1"/>
  <c r="J616" i="1"/>
  <c r="G605" i="1"/>
  <c r="G604" i="1" s="1"/>
  <c r="G603" i="1" s="1"/>
  <c r="K605" i="1"/>
  <c r="K604" i="1" s="1"/>
  <c r="K603" i="1" s="1"/>
  <c r="I605" i="1"/>
  <c r="I604" i="1" s="1"/>
  <c r="I603" i="1" s="1"/>
  <c r="J605" i="1"/>
  <c r="J604" i="1" s="1"/>
  <c r="J603" i="1" s="1"/>
  <c r="G166" i="1"/>
  <c r="G163" i="1" s="1"/>
  <c r="G162" i="1" s="1"/>
  <c r="G161" i="1" s="1"/>
  <c r="H417" i="1"/>
  <c r="H416" i="1" s="1"/>
  <c r="H415" i="1" s="1"/>
  <c r="K448" i="1"/>
  <c r="K447" i="1" s="1"/>
  <c r="K446" i="1" s="1"/>
  <c r="G459" i="1"/>
  <c r="G452" i="1" s="1"/>
  <c r="G451" i="1" s="1"/>
  <c r="G450" i="1" s="1"/>
  <c r="K459" i="1"/>
  <c r="K452" i="1" s="1"/>
  <c r="K451" i="1" s="1"/>
  <c r="K450" i="1" s="1"/>
  <c r="I459" i="1"/>
  <c r="I452" i="1" s="1"/>
  <c r="I451" i="1" s="1"/>
  <c r="I450" i="1" s="1"/>
  <c r="H25" i="1"/>
  <c r="H24" i="1" s="1"/>
  <c r="H23" i="1" s="1"/>
  <c r="H22" i="1" s="1"/>
  <c r="F25" i="1"/>
  <c r="F24" i="1" s="1"/>
  <c r="F23" i="1" s="1"/>
  <c r="F22" i="1" s="1"/>
  <c r="J25" i="1"/>
  <c r="J24" i="1" s="1"/>
  <c r="J23" i="1" s="1"/>
  <c r="J22" i="1" s="1"/>
  <c r="I56" i="1"/>
  <c r="I55" i="1" s="1"/>
  <c r="G56" i="1"/>
  <c r="G55" i="1" s="1"/>
  <c r="H118" i="1"/>
  <c r="F208" i="1"/>
  <c r="F236" i="1"/>
  <c r="F235" i="1" s="1"/>
  <c r="F231" i="1" s="1"/>
  <c r="F230" i="1" s="1"/>
  <c r="F674" i="1" s="1"/>
  <c r="J236" i="1"/>
  <c r="J235" i="1" s="1"/>
  <c r="J231" i="1" s="1"/>
  <c r="J230" i="1" s="1"/>
  <c r="J674" i="1" s="1"/>
  <c r="F401" i="1"/>
  <c r="J401" i="1"/>
  <c r="I528" i="1"/>
  <c r="I527" i="1" s="1"/>
  <c r="H616" i="1"/>
  <c r="G277" i="1"/>
  <c r="G276" i="1" s="1"/>
  <c r="G275" i="1" s="1"/>
  <c r="K277" i="1"/>
  <c r="K276" i="1" s="1"/>
  <c r="K275" i="1" s="1"/>
  <c r="K274" i="1" s="1"/>
  <c r="K333" i="1"/>
  <c r="H348" i="1"/>
  <c r="H345" i="1" s="1"/>
  <c r="H344" i="1" s="1"/>
  <c r="H343" i="1" s="1"/>
  <c r="F644" i="1"/>
  <c r="F643" i="1" s="1"/>
  <c r="F642" i="1" s="1"/>
  <c r="F641" i="1" s="1"/>
  <c r="F640" i="1" s="1"/>
  <c r="F639" i="1" s="1"/>
  <c r="G118" i="1"/>
  <c r="K338" i="1"/>
  <c r="I47" i="1"/>
  <c r="I46" i="1" s="1"/>
  <c r="H110" i="1"/>
  <c r="H109" i="1" s="1"/>
  <c r="H108" i="1" s="1"/>
  <c r="J110" i="1"/>
  <c r="J109" i="1" s="1"/>
  <c r="J108" i="1" s="1"/>
  <c r="I159" i="1"/>
  <c r="I158" i="1" s="1"/>
  <c r="I157" i="1" s="1"/>
  <c r="I156" i="1" s="1"/>
  <c r="I224" i="1"/>
  <c r="I223" i="1" s="1"/>
  <c r="I236" i="1"/>
  <c r="I235" i="1" s="1"/>
  <c r="I231" i="1" s="1"/>
  <c r="I230" i="1" s="1"/>
  <c r="I674" i="1" s="1"/>
  <c r="H247" i="1"/>
  <c r="H244" i="1" s="1"/>
  <c r="H243" i="1" s="1"/>
  <c r="H242" i="1" s="1"/>
  <c r="I307" i="1"/>
  <c r="I417" i="1"/>
  <c r="I416" i="1" s="1"/>
  <c r="I415" i="1" s="1"/>
  <c r="I25" i="1"/>
  <c r="I24" i="1" s="1"/>
  <c r="I23" i="1" s="1"/>
  <c r="I22" i="1" s="1"/>
  <c r="I137" i="1"/>
  <c r="I136" i="1" s="1"/>
  <c r="F159" i="1"/>
  <c r="F158" i="1" s="1"/>
  <c r="F157" i="1" s="1"/>
  <c r="F156" i="1" s="1"/>
  <c r="J159" i="1"/>
  <c r="J158" i="1" s="1"/>
  <c r="J157" i="1" s="1"/>
  <c r="J156" i="1" s="1"/>
  <c r="F218" i="1"/>
  <c r="F217" i="1" s="1"/>
  <c r="F216" i="1" s="1"/>
  <c r="I218" i="1"/>
  <c r="I217" i="1" s="1"/>
  <c r="I216" i="1" s="1"/>
  <c r="K247" i="1"/>
  <c r="K244" i="1" s="1"/>
  <c r="I392" i="1"/>
  <c r="H443" i="1"/>
  <c r="H442" i="1" s="1"/>
  <c r="H441" i="1" s="1"/>
  <c r="H459" i="1"/>
  <c r="H452" i="1" s="1"/>
  <c r="H451" i="1" s="1"/>
  <c r="H450" i="1" s="1"/>
  <c r="G568" i="1"/>
  <c r="K568" i="1"/>
  <c r="G657" i="1"/>
  <c r="G656" i="1" s="1"/>
  <c r="G655" i="1" s="1"/>
  <c r="G647" i="1" s="1"/>
  <c r="H16" i="1"/>
  <c r="H13" i="1" s="1"/>
  <c r="H12" i="1" s="1"/>
  <c r="F39" i="1"/>
  <c r="J39" i="1"/>
  <c r="J32" i="1" s="1"/>
  <c r="H77" i="1"/>
  <c r="F77" i="1"/>
  <c r="J77" i="1"/>
  <c r="F183" i="1"/>
  <c r="F182" i="1" s="1"/>
  <c r="F181" i="1" s="1"/>
  <c r="F180" i="1" s="1"/>
  <c r="J182" i="1"/>
  <c r="J181" i="1" s="1"/>
  <c r="I247" i="1"/>
  <c r="I244" i="1" s="1"/>
  <c r="I243" i="1" s="1"/>
  <c r="I242" i="1" s="1"/>
  <c r="G247" i="1"/>
  <c r="G244" i="1" s="1"/>
  <c r="G243" i="1" s="1"/>
  <c r="G242" i="1" s="1"/>
  <c r="F277" i="1"/>
  <c r="F276" i="1" s="1"/>
  <c r="F275" i="1" s="1"/>
  <c r="J277" i="1"/>
  <c r="J276" i="1" s="1"/>
  <c r="J275" i="1" s="1"/>
  <c r="J274" i="1" s="1"/>
  <c r="J338" i="1"/>
  <c r="G407" i="1"/>
  <c r="G406" i="1" s="1"/>
  <c r="K407" i="1"/>
  <c r="K406" i="1" s="1"/>
  <c r="J443" i="1"/>
  <c r="J442" i="1" s="1"/>
  <c r="J441" i="1" s="1"/>
  <c r="J487" i="1"/>
  <c r="J486" i="1" s="1"/>
  <c r="F548" i="1"/>
  <c r="F547" i="1" s="1"/>
  <c r="F534" i="1" s="1"/>
  <c r="F533" i="1" s="1"/>
  <c r="F568" i="1"/>
  <c r="H568" i="1"/>
  <c r="G596" i="1"/>
  <c r="G595" i="1" s="1"/>
  <c r="F623" i="1"/>
  <c r="J623" i="1"/>
  <c r="G644" i="1"/>
  <c r="G643" i="1" s="1"/>
  <c r="G642" i="1" s="1"/>
  <c r="G641" i="1" s="1"/>
  <c r="G640" i="1" s="1"/>
  <c r="G639" i="1" s="1"/>
  <c r="K644" i="1"/>
  <c r="K643" i="1" s="1"/>
  <c r="K642" i="1" s="1"/>
  <c r="K641" i="1" s="1"/>
  <c r="K640" i="1" s="1"/>
  <c r="K639" i="1" s="1"/>
  <c r="F657" i="1"/>
  <c r="F656" i="1" s="1"/>
  <c r="F655" i="1" s="1"/>
  <c r="F647" i="1" s="1"/>
  <c r="J657" i="1"/>
  <c r="J656" i="1" s="1"/>
  <c r="J655" i="1" s="1"/>
  <c r="J647" i="1" s="1"/>
  <c r="F319" i="1"/>
  <c r="F329" i="1"/>
  <c r="F328" i="1" s="1"/>
  <c r="F362" i="1"/>
  <c r="F361" i="1" s="1"/>
  <c r="F360" i="1" s="1"/>
  <c r="K16" i="1"/>
  <c r="K13" i="1" s="1"/>
  <c r="K12" i="1" s="1"/>
  <c r="H47" i="1"/>
  <c r="H46" i="1" s="1"/>
  <c r="J46" i="1"/>
  <c r="K52" i="1"/>
  <c r="K51" i="1" s="1"/>
  <c r="F56" i="1"/>
  <c r="F55" i="1" s="1"/>
  <c r="J56" i="1"/>
  <c r="J55" i="1" s="1"/>
  <c r="H56" i="1"/>
  <c r="H55" i="1" s="1"/>
  <c r="F133" i="1"/>
  <c r="F132" i="1" s="1"/>
  <c r="J133" i="1"/>
  <c r="J132" i="1" s="1"/>
  <c r="I144" i="1"/>
  <c r="I172" i="1"/>
  <c r="I171" i="1" s="1"/>
  <c r="I170" i="1" s="1"/>
  <c r="G271" i="1"/>
  <c r="F459" i="1"/>
  <c r="F452" i="1" s="1"/>
  <c r="F451" i="1" s="1"/>
  <c r="F450" i="1" s="1"/>
  <c r="J459" i="1"/>
  <c r="J452" i="1" s="1"/>
  <c r="J451" i="1" s="1"/>
  <c r="J450" i="1" s="1"/>
  <c r="J588" i="1"/>
  <c r="J587" i="1" s="1"/>
  <c r="J586" i="1" s="1"/>
  <c r="I133" i="1"/>
  <c r="I132" i="1" s="1"/>
  <c r="H166" i="1"/>
  <c r="H163" i="1" s="1"/>
  <c r="H162" i="1" s="1"/>
  <c r="H161" i="1" s="1"/>
  <c r="G196" i="1"/>
  <c r="G191" i="1" s="1"/>
  <c r="K196" i="1"/>
  <c r="K191" i="1" s="1"/>
  <c r="H362" i="1"/>
  <c r="H361" i="1" s="1"/>
  <c r="H360" i="1" s="1"/>
  <c r="F407" i="1"/>
  <c r="F406" i="1" s="1"/>
  <c r="H448" i="1"/>
  <c r="H447" i="1" s="1"/>
  <c r="H446" i="1" s="1"/>
  <c r="F448" i="1"/>
  <c r="F447" i="1" s="1"/>
  <c r="F446" i="1" s="1"/>
  <c r="I487" i="1"/>
  <c r="I486" i="1" s="1"/>
  <c r="K564" i="1"/>
  <c r="F576" i="1"/>
  <c r="F575" i="1" s="1"/>
  <c r="G614" i="1"/>
  <c r="K614" i="1"/>
  <c r="K616" i="1"/>
  <c r="K634" i="1"/>
  <c r="K631" i="1" s="1"/>
  <c r="K630" i="1" s="1"/>
  <c r="K629" i="1" s="1"/>
  <c r="K628" i="1" s="1"/>
  <c r="G137" i="1"/>
  <c r="G136" i="1" s="1"/>
  <c r="F150" i="1"/>
  <c r="K171" i="1"/>
  <c r="K170" i="1" s="1"/>
  <c r="K218" i="1"/>
  <c r="K217" i="1" s="1"/>
  <c r="K216" i="1" s="1"/>
  <c r="I264" i="1"/>
  <c r="I16" i="1"/>
  <c r="I13" i="1" s="1"/>
  <c r="I12" i="1" s="1"/>
  <c r="G16" i="1"/>
  <c r="G13" i="1" s="1"/>
  <c r="G12" i="1" s="1"/>
  <c r="I39" i="1"/>
  <c r="F47" i="1"/>
  <c r="F46" i="1" s="1"/>
  <c r="H52" i="1"/>
  <c r="H51" i="1" s="1"/>
  <c r="G74" i="1"/>
  <c r="G73" i="1" s="1"/>
  <c r="K74" i="1"/>
  <c r="G86" i="1"/>
  <c r="G81" i="1" s="1"/>
  <c r="K86" i="1"/>
  <c r="K81" i="1" s="1"/>
  <c r="I86" i="1"/>
  <c r="I81" i="1" s="1"/>
  <c r="F110" i="1"/>
  <c r="F109" i="1" s="1"/>
  <c r="F108" i="1" s="1"/>
  <c r="H133" i="1"/>
  <c r="H132" i="1" s="1"/>
  <c r="F144" i="1"/>
  <c r="J144" i="1"/>
  <c r="J141" i="1" s="1"/>
  <c r="G236" i="1"/>
  <c r="G235" i="1" s="1"/>
  <c r="G231" i="1" s="1"/>
  <c r="G230" i="1" s="1"/>
  <c r="G674" i="1" s="1"/>
  <c r="K236" i="1"/>
  <c r="K235" i="1" s="1"/>
  <c r="K231" i="1" s="1"/>
  <c r="K230" i="1" s="1"/>
  <c r="K487" i="1"/>
  <c r="K486" i="1" s="1"/>
  <c r="H570" i="1"/>
  <c r="I52" i="1"/>
  <c r="I51" i="1" s="1"/>
  <c r="G52" i="1"/>
  <c r="G51" i="1" s="1"/>
  <c r="H74" i="1"/>
  <c r="K77" i="1"/>
  <c r="I77" i="1"/>
  <c r="H86" i="1"/>
  <c r="H81" i="1" s="1"/>
  <c r="F86" i="1"/>
  <c r="F81" i="1" s="1"/>
  <c r="J86" i="1"/>
  <c r="J81" i="1" s="1"/>
  <c r="K118" i="1"/>
  <c r="I150" i="1"/>
  <c r="H159" i="1"/>
  <c r="H158" i="1" s="1"/>
  <c r="H157" i="1" s="1"/>
  <c r="H156" i="1" s="1"/>
  <c r="K166" i="1"/>
  <c r="K163" i="1" s="1"/>
  <c r="H172" i="1"/>
  <c r="H171" i="1" s="1"/>
  <c r="H170" i="1" s="1"/>
  <c r="F271" i="1"/>
  <c r="K392" i="1"/>
  <c r="H319" i="1"/>
  <c r="H333" i="1"/>
  <c r="G487" i="1"/>
  <c r="G486" i="1" s="1"/>
  <c r="G501" i="1"/>
  <c r="G500" i="1" s="1"/>
  <c r="I524" i="1"/>
  <c r="G548" i="1"/>
  <c r="G547" i="1" s="1"/>
  <c r="G534" i="1" s="1"/>
  <c r="G533" i="1" s="1"/>
  <c r="F564" i="1"/>
  <c r="J564" i="1"/>
  <c r="H564" i="1"/>
  <c r="H576" i="1"/>
  <c r="H575" i="1" s="1"/>
  <c r="J576" i="1"/>
  <c r="J575" i="1" s="1"/>
  <c r="K612" i="1"/>
  <c r="I614" i="1"/>
  <c r="I634" i="1"/>
  <c r="I631" i="1" s="1"/>
  <c r="I630" i="1" s="1"/>
  <c r="I629" i="1" s="1"/>
  <c r="I628" i="1" s="1"/>
  <c r="G634" i="1"/>
  <c r="G631" i="1" s="1"/>
  <c r="G630" i="1" s="1"/>
  <c r="G629" i="1" s="1"/>
  <c r="G628" i="1" s="1"/>
  <c r="J644" i="1"/>
  <c r="J643" i="1" s="1"/>
  <c r="J642" i="1" s="1"/>
  <c r="J641" i="1" s="1"/>
  <c r="J640" i="1" s="1"/>
  <c r="J639" i="1" s="1"/>
  <c r="I596" i="1"/>
  <c r="I595" i="1" s="1"/>
  <c r="H338" i="1"/>
  <c r="J362" i="1"/>
  <c r="J361" i="1" s="1"/>
  <c r="J360" i="1" s="1"/>
  <c r="H477" i="1"/>
  <c r="I208" i="1"/>
  <c r="G208" i="1"/>
  <c r="F264" i="1"/>
  <c r="G329" i="1"/>
  <c r="G328" i="1" s="1"/>
  <c r="F427" i="1"/>
  <c r="I448" i="1"/>
  <c r="I447" i="1" s="1"/>
  <c r="I446" i="1" s="1"/>
  <c r="H524" i="1"/>
  <c r="I564" i="1"/>
  <c r="G564" i="1"/>
  <c r="J570" i="1"/>
  <c r="H588" i="1"/>
  <c r="H587" i="1" s="1"/>
  <c r="H586" i="1" s="1"/>
  <c r="G588" i="1"/>
  <c r="G587" i="1" s="1"/>
  <c r="G586" i="1" s="1"/>
  <c r="F612" i="1"/>
  <c r="J612" i="1"/>
  <c r="H612" i="1"/>
  <c r="H614" i="1"/>
  <c r="K623" i="1"/>
  <c r="I644" i="1"/>
  <c r="I643" i="1" s="1"/>
  <c r="I642" i="1" s="1"/>
  <c r="I641" i="1" s="1"/>
  <c r="I640" i="1" s="1"/>
  <c r="I639" i="1" s="1"/>
  <c r="K657" i="1"/>
  <c r="K656" i="1" s="1"/>
  <c r="K655" i="1" s="1"/>
  <c r="K647" i="1" s="1"/>
  <c r="I665" i="1"/>
  <c r="I664" i="1" s="1"/>
  <c r="I663" i="1" s="1"/>
  <c r="I662" i="1" s="1"/>
  <c r="G25" i="1"/>
  <c r="G24" i="1" s="1"/>
  <c r="G23" i="1" s="1"/>
  <c r="G22" i="1" s="1"/>
  <c r="K25" i="1"/>
  <c r="K24" i="1" s="1"/>
  <c r="K23" i="1" s="1"/>
  <c r="K22" i="1" s="1"/>
  <c r="H39" i="1"/>
  <c r="G47" i="1"/>
  <c r="G46" i="1" s="1"/>
  <c r="K46" i="1"/>
  <c r="I74" i="1"/>
  <c r="H105" i="1"/>
  <c r="H104" i="1" s="1"/>
  <c r="H103" i="1" s="1"/>
  <c r="H102" i="1" s="1"/>
  <c r="F105" i="1"/>
  <c r="F104" i="1" s="1"/>
  <c r="F103" i="1" s="1"/>
  <c r="F102" i="1" s="1"/>
  <c r="J105" i="1"/>
  <c r="J104" i="1" s="1"/>
  <c r="J103" i="1" s="1"/>
  <c r="J102" i="1" s="1"/>
  <c r="G110" i="1"/>
  <c r="G109" i="1" s="1"/>
  <c r="G108" i="1" s="1"/>
  <c r="K110" i="1"/>
  <c r="K109" i="1" s="1"/>
  <c r="K108" i="1" s="1"/>
  <c r="G133" i="1"/>
  <c r="G132" i="1" s="1"/>
  <c r="K133" i="1"/>
  <c r="K132" i="1" s="1"/>
  <c r="K131" i="1" s="1"/>
  <c r="H137" i="1"/>
  <c r="H136" i="1" s="1"/>
  <c r="H144" i="1"/>
  <c r="F16" i="1"/>
  <c r="F13" i="1" s="1"/>
  <c r="F12" i="1" s="1"/>
  <c r="J16" i="1"/>
  <c r="J13" i="1" s="1"/>
  <c r="J12" i="1" s="1"/>
  <c r="G39" i="1"/>
  <c r="K39" i="1"/>
  <c r="K32" i="1" s="1"/>
  <c r="F52" i="1"/>
  <c r="F51" i="1" s="1"/>
  <c r="J52" i="1"/>
  <c r="J51" i="1" s="1"/>
  <c r="G105" i="1"/>
  <c r="G104" i="1" s="1"/>
  <c r="G103" i="1" s="1"/>
  <c r="G102" i="1" s="1"/>
  <c r="K105" i="1"/>
  <c r="K104" i="1" s="1"/>
  <c r="K103" i="1" s="1"/>
  <c r="K102" i="1" s="1"/>
  <c r="I118" i="1"/>
  <c r="G144" i="1"/>
  <c r="K144" i="1"/>
  <c r="K141" i="1" s="1"/>
  <c r="K140" i="1" s="1"/>
  <c r="G150" i="1"/>
  <c r="G159" i="1"/>
  <c r="G158" i="1" s="1"/>
  <c r="G157" i="1" s="1"/>
  <c r="G156" i="1" s="1"/>
  <c r="K159" i="1"/>
  <c r="K158" i="1" s="1"/>
  <c r="K157" i="1" s="1"/>
  <c r="K156" i="1" s="1"/>
  <c r="F166" i="1"/>
  <c r="F163" i="1" s="1"/>
  <c r="J166" i="1"/>
  <c r="J163" i="1" s="1"/>
  <c r="J162" i="1" s="1"/>
  <c r="F196" i="1"/>
  <c r="F191" i="1" s="1"/>
  <c r="J196" i="1"/>
  <c r="J191" i="1" s="1"/>
  <c r="H196" i="1"/>
  <c r="H191" i="1" s="1"/>
  <c r="H208" i="1"/>
  <c r="F224" i="1"/>
  <c r="F223" i="1" s="1"/>
  <c r="G264" i="1"/>
  <c r="G307" i="1"/>
  <c r="J333" i="1"/>
  <c r="K362" i="1"/>
  <c r="K361" i="1" s="1"/>
  <c r="K360" i="1" s="1"/>
  <c r="H264" i="1"/>
  <c r="G319" i="1"/>
  <c r="G338" i="1"/>
  <c r="K348" i="1"/>
  <c r="G172" i="1"/>
  <c r="G171" i="1" s="1"/>
  <c r="G170" i="1" s="1"/>
  <c r="I316" i="1"/>
  <c r="H329" i="1"/>
  <c r="H328" i="1" s="1"/>
  <c r="I166" i="1"/>
  <c r="I163" i="1" s="1"/>
  <c r="I162" i="1" s="1"/>
  <c r="I161" i="1" s="1"/>
  <c r="G183" i="1"/>
  <c r="G182" i="1" s="1"/>
  <c r="G181" i="1" s="1"/>
  <c r="G180" i="1" s="1"/>
  <c r="I196" i="1"/>
  <c r="I191" i="1" s="1"/>
  <c r="H236" i="1"/>
  <c r="H235" i="1" s="1"/>
  <c r="H231" i="1" s="1"/>
  <c r="H230" i="1" s="1"/>
  <c r="H674" i="1" s="1"/>
  <c r="F247" i="1"/>
  <c r="F244" i="1" s="1"/>
  <c r="F243" i="1" s="1"/>
  <c r="F242" i="1" s="1"/>
  <c r="J247" i="1"/>
  <c r="J244" i="1" s="1"/>
  <c r="H271" i="1"/>
  <c r="H277" i="1"/>
  <c r="H276" i="1" s="1"/>
  <c r="H275" i="1" s="1"/>
  <c r="F307" i="1"/>
  <c r="I333" i="1"/>
  <c r="I338" i="1"/>
  <c r="H383" i="1"/>
  <c r="J407" i="1"/>
  <c r="J406" i="1" s="1"/>
  <c r="H392" i="1"/>
  <c r="F417" i="1"/>
  <c r="F416" i="1" s="1"/>
  <c r="F415" i="1" s="1"/>
  <c r="F466" i="1"/>
  <c r="I501" i="1"/>
  <c r="H548" i="1"/>
  <c r="H547" i="1" s="1"/>
  <c r="H534" i="1" s="1"/>
  <c r="H533" i="1" s="1"/>
  <c r="J568" i="1"/>
  <c r="F570" i="1"/>
  <c r="I570" i="1"/>
  <c r="G576" i="1"/>
  <c r="G575" i="1" s="1"/>
  <c r="K576" i="1"/>
  <c r="K575" i="1" s="1"/>
  <c r="H596" i="1"/>
  <c r="H595" i="1" s="1"/>
  <c r="K596" i="1"/>
  <c r="K595" i="1" s="1"/>
  <c r="I612" i="1"/>
  <c r="I616" i="1"/>
  <c r="G616" i="1"/>
  <c r="I623" i="1"/>
  <c r="I620" i="1" s="1"/>
  <c r="I619" i="1" s="1"/>
  <c r="G626" i="1"/>
  <c r="K626" i="1"/>
  <c r="H634" i="1"/>
  <c r="H631" i="1" s="1"/>
  <c r="H630" i="1" s="1"/>
  <c r="H629" i="1" s="1"/>
  <c r="H628" i="1" s="1"/>
  <c r="H644" i="1"/>
  <c r="H643" i="1" s="1"/>
  <c r="H642" i="1" s="1"/>
  <c r="H641" i="1" s="1"/>
  <c r="H640" i="1" s="1"/>
  <c r="H639" i="1" s="1"/>
  <c r="J427" i="1"/>
  <c r="J426" i="1" s="1"/>
  <c r="J425" i="1" s="1"/>
  <c r="G436" i="1"/>
  <c r="G466" i="1"/>
  <c r="K477" i="1"/>
  <c r="I477" i="1"/>
  <c r="J528" i="1"/>
  <c r="J527" i="1" s="1"/>
  <c r="I657" i="1"/>
  <c r="I656" i="1" s="1"/>
  <c r="I655" i="1" s="1"/>
  <c r="I647" i="1" s="1"/>
  <c r="G383" i="1"/>
  <c r="I407" i="1"/>
  <c r="I406" i="1" s="1"/>
  <c r="J417" i="1"/>
  <c r="J416" i="1" s="1"/>
  <c r="J415" i="1" s="1"/>
  <c r="G448" i="1"/>
  <c r="G447" i="1" s="1"/>
  <c r="G446" i="1" s="1"/>
  <c r="H466" i="1"/>
  <c r="F477" i="1"/>
  <c r="G477" i="1"/>
  <c r="K528" i="1"/>
  <c r="K527" i="1" s="1"/>
  <c r="I548" i="1"/>
  <c r="I547" i="1" s="1"/>
  <c r="I534" i="1" s="1"/>
  <c r="I533" i="1" s="1"/>
  <c r="F338" i="1"/>
  <c r="G401" i="1"/>
  <c r="K401" i="1"/>
  <c r="G443" i="1"/>
  <c r="G442" i="1" s="1"/>
  <c r="G441" i="1" s="1"/>
  <c r="K443" i="1"/>
  <c r="K442" i="1" s="1"/>
  <c r="K441" i="1" s="1"/>
  <c r="I443" i="1"/>
  <c r="I442" i="1" s="1"/>
  <c r="I441" i="1" s="1"/>
  <c r="I466" i="1"/>
  <c r="H487" i="1"/>
  <c r="H486" i="1" s="1"/>
  <c r="F501" i="1"/>
  <c r="H501" i="1"/>
  <c r="J548" i="1"/>
  <c r="I568" i="1"/>
  <c r="H623" i="1"/>
  <c r="H620" i="1" s="1"/>
  <c r="H619" i="1" s="1"/>
  <c r="F626" i="1"/>
  <c r="J626" i="1"/>
  <c r="F118" i="1"/>
  <c r="J118" i="1"/>
  <c r="H150" i="1"/>
  <c r="J171" i="1"/>
  <c r="J170" i="1" s="1"/>
  <c r="I183" i="1"/>
  <c r="I182" i="1" s="1"/>
  <c r="I181" i="1" s="1"/>
  <c r="J180" i="1"/>
  <c r="F137" i="1"/>
  <c r="F136" i="1" s="1"/>
  <c r="J136" i="1"/>
  <c r="F172" i="1"/>
  <c r="F171" i="1" s="1"/>
  <c r="F170" i="1" s="1"/>
  <c r="G218" i="1"/>
  <c r="G217" i="1" s="1"/>
  <c r="G216" i="1" s="1"/>
  <c r="G224" i="1"/>
  <c r="G223" i="1" s="1"/>
  <c r="H307" i="1"/>
  <c r="I329" i="1"/>
  <c r="I328" i="1" s="1"/>
  <c r="H218" i="1"/>
  <c r="H217" i="1" s="1"/>
  <c r="H216" i="1" s="1"/>
  <c r="H224" i="1"/>
  <c r="H223" i="1" s="1"/>
  <c r="F316" i="1"/>
  <c r="H183" i="1"/>
  <c r="H182" i="1" s="1"/>
  <c r="H181" i="1" s="1"/>
  <c r="I271" i="1"/>
  <c r="I277" i="1"/>
  <c r="I276" i="1" s="1"/>
  <c r="I275" i="1" s="1"/>
  <c r="G316" i="1"/>
  <c r="I319" i="1"/>
  <c r="I383" i="1"/>
  <c r="G392" i="1"/>
  <c r="G427" i="1"/>
  <c r="K427" i="1"/>
  <c r="G417" i="1"/>
  <c r="G416" i="1" s="1"/>
  <c r="G415" i="1" s="1"/>
  <c r="K417" i="1"/>
  <c r="K416" i="1" s="1"/>
  <c r="K415" i="1" s="1"/>
  <c r="I427" i="1"/>
  <c r="H427" i="1"/>
  <c r="F383" i="1"/>
  <c r="F392" i="1"/>
  <c r="J392" i="1"/>
  <c r="I401" i="1"/>
  <c r="H401" i="1"/>
  <c r="H407" i="1"/>
  <c r="H406" i="1" s="1"/>
  <c r="J477" i="1"/>
  <c r="K501" i="1"/>
  <c r="K500" i="1" s="1"/>
  <c r="G528" i="1"/>
  <c r="G527" i="1" s="1"/>
  <c r="F487" i="1"/>
  <c r="F486" i="1" s="1"/>
  <c r="H436" i="1"/>
  <c r="J501" i="1"/>
  <c r="J500" i="1" s="1"/>
  <c r="F528" i="1"/>
  <c r="F527" i="1" s="1"/>
  <c r="K588" i="1"/>
  <c r="K587" i="1" s="1"/>
  <c r="K586" i="1" s="1"/>
  <c r="K548" i="1"/>
  <c r="G570" i="1"/>
  <c r="J596" i="1"/>
  <c r="J595" i="1" s="1"/>
  <c r="F588" i="1"/>
  <c r="F587" i="1" s="1"/>
  <c r="F586" i="1" s="1"/>
  <c r="K570" i="1"/>
  <c r="I575" i="1"/>
  <c r="I588" i="1"/>
  <c r="I587" i="1" s="1"/>
  <c r="I586" i="1" s="1"/>
  <c r="F596" i="1"/>
  <c r="F595" i="1" s="1"/>
  <c r="H657" i="1"/>
  <c r="H656" i="1" s="1"/>
  <c r="H655" i="1" s="1"/>
  <c r="H647" i="1" s="1"/>
  <c r="J665" i="1"/>
  <c r="J664" i="1" s="1"/>
  <c r="J663" i="1" s="1"/>
  <c r="J662" i="1" s="1"/>
  <c r="J666" i="1"/>
  <c r="K666" i="1"/>
  <c r="K665" i="1"/>
  <c r="K664" i="1" s="1"/>
  <c r="K663" i="1" s="1"/>
  <c r="K662" i="1" s="1"/>
  <c r="G263" i="1" l="1"/>
  <c r="G262" i="1" s="1"/>
  <c r="G261" i="1" s="1"/>
  <c r="J140" i="1"/>
  <c r="F620" i="1"/>
  <c r="F619" i="1" s="1"/>
  <c r="J131" i="1"/>
  <c r="J107" i="1" s="1"/>
  <c r="H67" i="1"/>
  <c r="H66" i="1" s="1"/>
  <c r="K162" i="1"/>
  <c r="K161" i="1" s="1"/>
  <c r="K155" i="1" s="1"/>
  <c r="G332" i="1"/>
  <c r="K31" i="1"/>
  <c r="F440" i="1"/>
  <c r="F439" i="1" s="1"/>
  <c r="F332" i="1"/>
  <c r="F611" i="1"/>
  <c r="F610" i="1" s="1"/>
  <c r="F602" i="1" s="1"/>
  <c r="F601" i="1" s="1"/>
  <c r="F426" i="1"/>
  <c r="F425" i="1" s="1"/>
  <c r="F414" i="1" s="1"/>
  <c r="J243" i="1"/>
  <c r="J242" i="1" s="1"/>
  <c r="J229" i="1" s="1"/>
  <c r="K243" i="1"/>
  <c r="K242" i="1" s="1"/>
  <c r="K229" i="1" s="1"/>
  <c r="J215" i="1"/>
  <c r="F131" i="1"/>
  <c r="F107" i="1" s="1"/>
  <c r="J611" i="1"/>
  <c r="J610" i="1" s="1"/>
  <c r="J602" i="1" s="1"/>
  <c r="K440" i="1"/>
  <c r="K439" i="1" s="1"/>
  <c r="H514" i="1"/>
  <c r="I514" i="1"/>
  <c r="K345" i="1"/>
  <c r="K344" i="1" s="1"/>
  <c r="K343" i="1" s="1"/>
  <c r="G440" i="1"/>
  <c r="G439" i="1" s="1"/>
  <c r="K66" i="1"/>
  <c r="F207" i="1"/>
  <c r="F206" i="1" s="1"/>
  <c r="F200" i="1" s="1"/>
  <c r="F694" i="1" s="1"/>
  <c r="I426" i="1"/>
  <c r="I425" i="1" s="1"/>
  <c r="I414" i="1" s="1"/>
  <c r="K50" i="1"/>
  <c r="K45" i="1" s="1"/>
  <c r="J73" i="1"/>
  <c r="G274" i="1"/>
  <c r="F50" i="1"/>
  <c r="F45" i="1" s="1"/>
  <c r="K611" i="1"/>
  <c r="K610" i="1" s="1"/>
  <c r="K602" i="1" s="1"/>
  <c r="I274" i="1"/>
  <c r="I32" i="1"/>
  <c r="I683" i="1" s="1"/>
  <c r="K563" i="1"/>
  <c r="K562" i="1" s="1"/>
  <c r="K561" i="1" s="1"/>
  <c r="K560" i="1" s="1"/>
  <c r="K332" i="1"/>
  <c r="G514" i="1"/>
  <c r="G499" i="1" s="1"/>
  <c r="G498" i="1" s="1"/>
  <c r="G497" i="1" s="1"/>
  <c r="F514" i="1"/>
  <c r="F229" i="1"/>
  <c r="G611" i="1"/>
  <c r="G610" i="1" s="1"/>
  <c r="G602" i="1" s="1"/>
  <c r="J332" i="1"/>
  <c r="J66" i="1"/>
  <c r="I263" i="1"/>
  <c r="I262" i="1" s="1"/>
  <c r="I261" i="1" s="1"/>
  <c r="H679" i="1"/>
  <c r="J414" i="1"/>
  <c r="F73" i="1"/>
  <c r="F72" i="1" s="1"/>
  <c r="F71" i="1" s="1"/>
  <c r="H207" i="1"/>
  <c r="H206" i="1" s="1"/>
  <c r="H200" i="1" s="1"/>
  <c r="H694" i="1" s="1"/>
  <c r="G72" i="1"/>
  <c r="G71" i="1" s="1"/>
  <c r="K547" i="1"/>
  <c r="K534" i="1" s="1"/>
  <c r="K533" i="1" s="1"/>
  <c r="I465" i="1"/>
  <c r="I464" i="1" s="1"/>
  <c r="I463" i="1" s="1"/>
  <c r="J547" i="1"/>
  <c r="J534" i="1" s="1"/>
  <c r="J533" i="1" s="1"/>
  <c r="H465" i="1"/>
  <c r="H464" i="1" s="1"/>
  <c r="H463" i="1" s="1"/>
  <c r="J50" i="1"/>
  <c r="J45" i="1" s="1"/>
  <c r="J31" i="1"/>
  <c r="J21" i="1" s="1"/>
  <c r="K306" i="1"/>
  <c r="F306" i="1"/>
  <c r="H263" i="1"/>
  <c r="H262" i="1" s="1"/>
  <c r="H261" i="1" s="1"/>
  <c r="G141" i="1"/>
  <c r="G140" i="1" s="1"/>
  <c r="F263" i="1"/>
  <c r="F262" i="1" s="1"/>
  <c r="F261" i="1" s="1"/>
  <c r="H440" i="1"/>
  <c r="H439" i="1" s="1"/>
  <c r="I67" i="1"/>
  <c r="I66" i="1" s="1"/>
  <c r="H382" i="1"/>
  <c r="H381" i="1" s="1"/>
  <c r="H380" i="1" s="1"/>
  <c r="H426" i="1"/>
  <c r="H425" i="1" s="1"/>
  <c r="H414" i="1" s="1"/>
  <c r="F274" i="1"/>
  <c r="I563" i="1"/>
  <c r="I562" i="1" s="1"/>
  <c r="I561" i="1" s="1"/>
  <c r="I560" i="1" s="1"/>
  <c r="F215" i="1"/>
  <c r="H131" i="1"/>
  <c r="H107" i="1" s="1"/>
  <c r="H611" i="1"/>
  <c r="H610" i="1" s="1"/>
  <c r="H602" i="1" s="1"/>
  <c r="H601" i="1" s="1"/>
  <c r="G207" i="1"/>
  <c r="G206" i="1" s="1"/>
  <c r="G200" i="1" s="1"/>
  <c r="G694" i="1" s="1"/>
  <c r="H563" i="1"/>
  <c r="H562" i="1" s="1"/>
  <c r="H561" i="1" s="1"/>
  <c r="H560" i="1" s="1"/>
  <c r="H332" i="1"/>
  <c r="H32" i="1"/>
  <c r="H683" i="1" s="1"/>
  <c r="F141" i="1"/>
  <c r="F140" i="1" s="1"/>
  <c r="K215" i="1"/>
  <c r="I131" i="1"/>
  <c r="I107" i="1" s="1"/>
  <c r="K206" i="1"/>
  <c r="K200" i="1" s="1"/>
  <c r="K694" i="1" s="1"/>
  <c r="G50" i="1"/>
  <c r="G45" i="1" s="1"/>
  <c r="K189" i="1"/>
  <c r="K188" i="1" s="1"/>
  <c r="K190" i="1"/>
  <c r="J465" i="1"/>
  <c r="J464" i="1" s="1"/>
  <c r="J463" i="1" s="1"/>
  <c r="H306" i="1"/>
  <c r="K382" i="1"/>
  <c r="K381" i="1" s="1"/>
  <c r="K380" i="1" s="1"/>
  <c r="I155" i="1"/>
  <c r="K263" i="1"/>
  <c r="K262" i="1" s="1"/>
  <c r="K261" i="1" s="1"/>
  <c r="K687" i="1"/>
  <c r="G563" i="1"/>
  <c r="G562" i="1" s="1"/>
  <c r="G561" i="1" s="1"/>
  <c r="F563" i="1"/>
  <c r="F562" i="1" s="1"/>
  <c r="F561" i="1" s="1"/>
  <c r="F560" i="1" s="1"/>
  <c r="F32" i="1"/>
  <c r="F31" i="1" s="1"/>
  <c r="F21" i="1" s="1"/>
  <c r="G67" i="1"/>
  <c r="G66" i="1" s="1"/>
  <c r="H155" i="1"/>
  <c r="F686" i="1"/>
  <c r="I500" i="1"/>
  <c r="K426" i="1"/>
  <c r="K425" i="1" s="1"/>
  <c r="K414" i="1" s="1"/>
  <c r="I306" i="1"/>
  <c r="J306" i="1"/>
  <c r="G155" i="1"/>
  <c r="I440" i="1"/>
  <c r="I439" i="1" s="1"/>
  <c r="J563" i="1"/>
  <c r="J562" i="1" s="1"/>
  <c r="J561" i="1" s="1"/>
  <c r="J560" i="1" s="1"/>
  <c r="F67" i="1"/>
  <c r="F66" i="1" s="1"/>
  <c r="H73" i="1"/>
  <c r="H72" i="1" s="1"/>
  <c r="H71" i="1" s="1"/>
  <c r="I50" i="1"/>
  <c r="I45" i="1" s="1"/>
  <c r="G190" i="1"/>
  <c r="G189" i="1"/>
  <c r="G188" i="1" s="1"/>
  <c r="I611" i="1"/>
  <c r="I610" i="1" s="1"/>
  <c r="I602" i="1" s="1"/>
  <c r="I601" i="1" s="1"/>
  <c r="G32" i="1"/>
  <c r="G31" i="1" s="1"/>
  <c r="G21" i="1" s="1"/>
  <c r="J440" i="1"/>
  <c r="J439" i="1" s="1"/>
  <c r="K620" i="1"/>
  <c r="I141" i="1"/>
  <c r="J620" i="1"/>
  <c r="J619" i="1" s="1"/>
  <c r="G131" i="1"/>
  <c r="G107" i="1" s="1"/>
  <c r="K674" i="1"/>
  <c r="G426" i="1"/>
  <c r="G425" i="1" s="1"/>
  <c r="G414" i="1" s="1"/>
  <c r="I229" i="1"/>
  <c r="J686" i="1"/>
  <c r="H50" i="1"/>
  <c r="H45" i="1" s="1"/>
  <c r="I215" i="1"/>
  <c r="K73" i="1"/>
  <c r="F382" i="1"/>
  <c r="F381" i="1" s="1"/>
  <c r="F380" i="1" s="1"/>
  <c r="G306" i="1"/>
  <c r="F162" i="1"/>
  <c r="F161" i="1" s="1"/>
  <c r="F155" i="1" s="1"/>
  <c r="H229" i="1"/>
  <c r="F500" i="1"/>
  <c r="I73" i="1"/>
  <c r="I72" i="1" s="1"/>
  <c r="I71" i="1" s="1"/>
  <c r="G229" i="1"/>
  <c r="H274" i="1"/>
  <c r="H141" i="1"/>
  <c r="H140" i="1" s="1"/>
  <c r="K107" i="1"/>
  <c r="G685" i="1"/>
  <c r="G80" i="1"/>
  <c r="F190" i="1"/>
  <c r="F189" i="1"/>
  <c r="F188" i="1" s="1"/>
  <c r="H685" i="1"/>
  <c r="H80" i="1"/>
  <c r="K80" i="1"/>
  <c r="K685" i="1"/>
  <c r="G382" i="1"/>
  <c r="G381" i="1" s="1"/>
  <c r="G380" i="1" s="1"/>
  <c r="G620" i="1"/>
  <c r="G619" i="1" s="1"/>
  <c r="I679" i="1"/>
  <c r="H500" i="1"/>
  <c r="I207" i="1"/>
  <c r="I206" i="1" s="1"/>
  <c r="I200" i="1" s="1"/>
  <c r="I694" i="1" s="1"/>
  <c r="F687" i="1"/>
  <c r="J630" i="1"/>
  <c r="J629" i="1" s="1"/>
  <c r="K683" i="1"/>
  <c r="I190" i="1"/>
  <c r="I189" i="1"/>
  <c r="I188" i="1" s="1"/>
  <c r="J189" i="1"/>
  <c r="J188" i="1" s="1"/>
  <c r="J190" i="1"/>
  <c r="G465" i="1"/>
  <c r="G464" i="1" s="1"/>
  <c r="G463" i="1" s="1"/>
  <c r="F465" i="1"/>
  <c r="F464" i="1" s="1"/>
  <c r="F463" i="1" s="1"/>
  <c r="I332" i="1"/>
  <c r="G686" i="1"/>
  <c r="I687" i="1"/>
  <c r="J687" i="1"/>
  <c r="K465" i="1"/>
  <c r="K464" i="1" s="1"/>
  <c r="K463" i="1" s="1"/>
  <c r="I685" i="1"/>
  <c r="I80" i="1"/>
  <c r="J499" i="1"/>
  <c r="K499" i="1"/>
  <c r="K498" i="1" s="1"/>
  <c r="H189" i="1"/>
  <c r="H190" i="1"/>
  <c r="H215" i="1"/>
  <c r="G215" i="1"/>
  <c r="G687" i="1"/>
  <c r="I180" i="1"/>
  <c r="K679" i="1"/>
  <c r="K11" i="1"/>
  <c r="H11" i="1"/>
  <c r="F685" i="1"/>
  <c r="F80" i="1"/>
  <c r="H180" i="1"/>
  <c r="J382" i="1"/>
  <c r="J381" i="1" s="1"/>
  <c r="I382" i="1"/>
  <c r="I381" i="1" s="1"/>
  <c r="H686" i="1"/>
  <c r="H687" i="1"/>
  <c r="G11" i="1"/>
  <c r="F11" i="1"/>
  <c r="J685" i="1"/>
  <c r="J80" i="1"/>
  <c r="I686" i="1"/>
  <c r="J161" i="1"/>
  <c r="J155" i="1" s="1"/>
  <c r="J11" i="1"/>
  <c r="J679" i="1"/>
  <c r="I11" i="1"/>
  <c r="K72" i="1" l="1"/>
  <c r="K71" i="1" s="1"/>
  <c r="J72" i="1"/>
  <c r="J71" i="1" s="1"/>
  <c r="J44" i="1"/>
  <c r="G294" i="1"/>
  <c r="G293" i="1" s="1"/>
  <c r="G260" i="1" s="1"/>
  <c r="K101" i="1"/>
  <c r="F294" i="1"/>
  <c r="F293" i="1" s="1"/>
  <c r="F260" i="1" s="1"/>
  <c r="K686" i="1"/>
  <c r="H499" i="1"/>
  <c r="H498" i="1" s="1"/>
  <c r="H497" i="1" s="1"/>
  <c r="I499" i="1"/>
  <c r="I498" i="1" s="1"/>
  <c r="I497" i="1" s="1"/>
  <c r="K44" i="1"/>
  <c r="I31" i="1"/>
  <c r="I21" i="1" s="1"/>
  <c r="J294" i="1"/>
  <c r="H294" i="1"/>
  <c r="H293" i="1" s="1"/>
  <c r="H260" i="1" s="1"/>
  <c r="K294" i="1"/>
  <c r="F499" i="1"/>
  <c r="F678" i="1" s="1"/>
  <c r="G70" i="1"/>
  <c r="J683" i="1"/>
  <c r="H684" i="1"/>
  <c r="H689" i="1" s="1"/>
  <c r="G683" i="1"/>
  <c r="F684" i="1"/>
  <c r="K497" i="1"/>
  <c r="H31" i="1"/>
  <c r="H21" i="1" s="1"/>
  <c r="I684" i="1"/>
  <c r="I689" i="1" s="1"/>
  <c r="F70" i="1"/>
  <c r="J684" i="1"/>
  <c r="I44" i="1"/>
  <c r="J179" i="1"/>
  <c r="G678" i="1"/>
  <c r="G44" i="1"/>
  <c r="H553" i="1"/>
  <c r="I294" i="1"/>
  <c r="I293" i="1" s="1"/>
  <c r="I260" i="1" s="1"/>
  <c r="F179" i="1"/>
  <c r="F101" i="1"/>
  <c r="F359" i="1"/>
  <c r="G601" i="1"/>
  <c r="J601" i="1"/>
  <c r="I140" i="1"/>
  <c r="I101" i="1" s="1"/>
  <c r="F683" i="1"/>
  <c r="H359" i="1"/>
  <c r="J101" i="1"/>
  <c r="G179" i="1"/>
  <c r="K677" i="1"/>
  <c r="H70" i="1"/>
  <c r="I675" i="1"/>
  <c r="G673" i="1"/>
  <c r="G680" i="1" s="1"/>
  <c r="G359" i="1"/>
  <c r="H677" i="1"/>
  <c r="H44" i="1"/>
  <c r="H675" i="1"/>
  <c r="K359" i="1"/>
  <c r="F673" i="1"/>
  <c r="K673" i="1"/>
  <c r="I179" i="1"/>
  <c r="I70" i="1"/>
  <c r="G675" i="1"/>
  <c r="G682" i="1"/>
  <c r="H101" i="1"/>
  <c r="F682" i="1"/>
  <c r="J628" i="1"/>
  <c r="J673" i="1"/>
  <c r="K179" i="1"/>
  <c r="G677" i="1"/>
  <c r="G684" i="1"/>
  <c r="I553" i="1"/>
  <c r="K21" i="1"/>
  <c r="I673" i="1"/>
  <c r="I680" i="1" s="1"/>
  <c r="F677" i="1"/>
  <c r="G560" i="1"/>
  <c r="F553" i="1"/>
  <c r="G101" i="1"/>
  <c r="K678" i="1"/>
  <c r="K619" i="1"/>
  <c r="K601" i="1" s="1"/>
  <c r="K553" i="1" s="1"/>
  <c r="K684" i="1"/>
  <c r="K689" i="1" s="1"/>
  <c r="F675" i="1"/>
  <c r="F44" i="1"/>
  <c r="H188" i="1"/>
  <c r="H179" i="1" s="1"/>
  <c r="H673" i="1"/>
  <c r="H680" i="1" s="1"/>
  <c r="J498" i="1"/>
  <c r="J497" i="1" s="1"/>
  <c r="J678" i="1"/>
  <c r="I380" i="1"/>
  <c r="I359" i="1" s="1"/>
  <c r="I677" i="1"/>
  <c r="J380" i="1"/>
  <c r="J359" i="1" s="1"/>
  <c r="J677" i="1"/>
  <c r="J682" i="1"/>
  <c r="J675" i="1" l="1"/>
  <c r="J70" i="1"/>
  <c r="J10" i="1" s="1"/>
  <c r="K675" i="1"/>
  <c r="K680" i="1" s="1"/>
  <c r="K690" i="1" s="1"/>
  <c r="K70" i="1"/>
  <c r="K692" i="1" s="1"/>
  <c r="G672" i="1"/>
  <c r="J692" i="1"/>
  <c r="G676" i="1"/>
  <c r="F676" i="1"/>
  <c r="I678" i="1"/>
  <c r="H672" i="1"/>
  <c r="J689" i="1"/>
  <c r="H678" i="1"/>
  <c r="H682" i="1"/>
  <c r="J293" i="1"/>
  <c r="J260" i="1" s="1"/>
  <c r="K293" i="1"/>
  <c r="K260" i="1" s="1"/>
  <c r="H676" i="1"/>
  <c r="J672" i="1"/>
  <c r="J676" i="1"/>
  <c r="K672" i="1"/>
  <c r="K676" i="1"/>
  <c r="J553" i="1"/>
  <c r="I672" i="1"/>
  <c r="F672" i="1"/>
  <c r="G692" i="1"/>
  <c r="F498" i="1"/>
  <c r="F497" i="1" s="1"/>
  <c r="G689" i="1"/>
  <c r="G690" i="1" s="1"/>
  <c r="I692" i="1"/>
  <c r="I10" i="1"/>
  <c r="I669" i="1" s="1"/>
  <c r="F689" i="1"/>
  <c r="I676" i="1"/>
  <c r="I682" i="1"/>
  <c r="G553" i="1"/>
  <c r="F10" i="1"/>
  <c r="G10" i="1"/>
  <c r="H692" i="1"/>
  <c r="H10" i="1"/>
  <c r="H669" i="1" s="1"/>
  <c r="J680" i="1"/>
  <c r="I690" i="1"/>
  <c r="F680" i="1"/>
  <c r="F690" i="1" s="1"/>
  <c r="F692" i="1"/>
  <c r="K682" i="1"/>
  <c r="H690" i="1"/>
  <c r="K10" i="1" l="1"/>
  <c r="K669" i="1" s="1"/>
  <c r="K691" i="1" s="1"/>
  <c r="J690" i="1"/>
  <c r="J669" i="1"/>
  <c r="J681" i="1" s="1"/>
  <c r="F669" i="1"/>
  <c r="F681" i="1" s="1"/>
  <c r="G669" i="1"/>
  <c r="G681" i="1" s="1"/>
  <c r="K681" i="1" l="1"/>
  <c r="J671" i="1"/>
  <c r="J691" i="1"/>
  <c r="F691" i="1"/>
  <c r="F671" i="1"/>
</calcChain>
</file>

<file path=xl/sharedStrings.xml><?xml version="1.0" encoding="utf-8"?>
<sst xmlns="http://schemas.openxmlformats.org/spreadsheetml/2006/main" count="2699" uniqueCount="638">
  <si>
    <t>Приложение № 8</t>
  </si>
  <si>
    <t>к решению Совета депутатов</t>
  </si>
  <si>
    <t>"О бюджете муниципального образования ЗАТО г. Североморск на 2018 год и на плановый период 2019 и 2020 годов"</t>
  </si>
  <si>
    <t>от ______________ №______</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</si>
  <si>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</si>
  <si>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
  </si>
  <si>
    <t>Наименование</t>
  </si>
  <si>
    <t>Раздел</t>
  </si>
  <si>
    <t>Подраздел</t>
  </si>
  <si>
    <t>Целевая статья</t>
  </si>
  <si>
    <t>Вид расхода</t>
  </si>
  <si>
    <t>Сумма</t>
  </si>
  <si>
    <t>в том числе за счет средств бюджетов других уровней</t>
  </si>
  <si>
    <t>Изменения</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</si>
  <si>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</si>
  <si>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</si>
  <si>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</si>
  <si>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</si>
  <si>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</si>
  <si>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</si>
  <si>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</si>
  <si>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</si>
  <si>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муниципального образования</t>
  </si>
  <si>
    <t>9020001010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</si>
  <si>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</si>
  <si>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главы муниципального образования</t>
  </si>
  <si>
    <t>9020001030</t>
  </si>
  <si>
    <t>Закупка товаров, работ и услуг для государственных (муниципальных) нужд</t>
  </si>
  <si>
    <t>200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</si>
  <si>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</si>
  <si>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9020013060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</si>
  <si>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</si>
  <si>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</si>
  <si>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</si>
  <si>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</si>
  <si>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</si>
  <si>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</si>
  <si>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</si>
  <si>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</si>
  <si>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органов местного самоуправления</t>
  </si>
  <si>
    <t>0330106030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</si>
  <si>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</si>
  <si>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</si>
  <si>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0330313060</t>
  </si>
  <si>
    <t>Непрограммная деятельность Совета депутатов ЗАТО г. Североморск</t>
  </si>
  <si>
    <t>9010000000</t>
  </si>
  <si>
    <t>Расходы на выплаты по оплате труда председателя представительного органа муниципального образования</t>
  </si>
  <si>
    <t>9010002010</t>
  </si>
  <si>
    <t>100</t>
  </si>
  <si>
    <t>Расходы на обеспечение функций председателя представительного органа муниципального образования</t>
  </si>
  <si>
    <t>9010002030</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</si>
  <si>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</si>
  <si>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</si>
  <si>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</si>
  <si>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</si>
  <si>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 xml:space="preserve">Расходы на выплаты по оплате труда работников  органов местного самоуправления </t>
  </si>
  <si>
    <t>9010006010</t>
  </si>
  <si>
    <t>Расходы на обеспечение функций органов местного самоуправления</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</si>
  <si>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</si>
  <si>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</si>
  <si>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</si>
  <si>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</si>
  <si>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</si>
  <si>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</si>
  <si>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</si>
  <si>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</si>
  <si>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</si>
  <si>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 xml:space="preserve">Основное мероприятие 2.  "Представление интересов и прав муниципального образования ЗАТО г. Североморск" </t>
  </si>
  <si>
    <t>0330200000</t>
  </si>
  <si>
    <t>0330206030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</si>
  <si>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</si>
  <si>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</si>
  <si>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</si>
  <si>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</si>
  <si>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</si>
  <si>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</si>
  <si>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</si>
  <si>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9020006010</t>
  </si>
  <si>
    <t>Социальное обеспечение и иные выплаты населению</t>
  </si>
  <si>
    <t>Обеспечение деятельности финансовых, налоговых и таможенных органов и органов финансового (финансово-бюджетного) надзора</t>
  </si>
  <si>
    <t>06</t>
  </si>
  <si>
    <t>03000000000</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</si>
  <si>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</si>
  <si>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</si>
  <si>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</si>
  <si>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</si>
  <si>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</si>
  <si>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</si>
  <si>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</si>
  <si>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</si>
  <si>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</si>
  <si>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Обеспечение проведения выборов и референдумов</t>
  </si>
  <si>
    <t>07</t>
  </si>
  <si>
    <t>Обеспечение проведения выборов и референдумов в ЗАТО г. Североморск</t>
  </si>
  <si>
    <t>90200М9150</t>
  </si>
  <si>
    <t>Резервные фонды</t>
  </si>
  <si>
    <t>11</t>
  </si>
  <si>
    <t>Резервный фонд Администрации ЗАТО г. Североморск</t>
  </si>
  <si>
    <t>90200М9130</t>
  </si>
  <si>
    <t>Другие общегосударственные вопросы</t>
  </si>
  <si>
    <t>13</t>
  </si>
  <si>
    <t xml:space="preserve">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</si>
  <si>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</si>
  <si>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</si>
  <si>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</si>
  <si>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</si>
  <si>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</si>
  <si>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</si>
  <si>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</si>
  <si>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Предоставление субсидий бюджетным, автономным учреждениям и иным некоммерческим организациям</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</si>
  <si>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</si>
  <si>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</si>
  <si>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</si>
  <si>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Прочие направления расходов муниципальных программ</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</si>
  <si>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</si>
  <si>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</si>
  <si>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</si>
  <si>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</si>
  <si>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</si>
  <si>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</si>
  <si>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</si>
  <si>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</si>
  <si>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</si>
  <si>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</si>
  <si>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</si>
  <si>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</si>
  <si>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</si>
  <si>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</si>
  <si>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</si>
  <si>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</si>
  <si>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</si>
  <si>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</si>
  <si>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</si>
  <si>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</si>
  <si>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</si>
  <si>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</si>
  <si>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 xml:space="preserve">Подпрограмма 3.  "Развитие муниципальной службы и повышение эффективности муниципального управления в ЗАТО г. Североморск" </t>
  </si>
  <si>
    <t>Прочие направления расходов муниципальной программы</t>
  </si>
  <si>
    <t>03303М2990</t>
  </si>
  <si>
    <t xml:space="preserve">Подпрограмма 4.  "Поддержка общественных объединений и организаций в ЗАТО г. Североморск" </t>
  </si>
  <si>
    <t>0340000000</t>
  </si>
  <si>
    <t>Основное мероприятие 1. Поддержка общественных объединений и организаций в ЗАТО г. Североморск</t>
  </si>
  <si>
    <t>0340100000</t>
  </si>
  <si>
    <t>Финансовая поддержка социально - ориентированных некоммерческих организаций (на конкурсной основе)</t>
  </si>
  <si>
    <t>03401М6060</t>
  </si>
  <si>
    <t>Расходы на оплату единовременных, вступительных, организационных, членских взносов и сборов</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</si>
  <si>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</si>
  <si>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</si>
  <si>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</si>
  <si>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</si>
  <si>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</si>
  <si>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</si>
  <si>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</si>
  <si>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</si>
  <si>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</si>
  <si>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</si>
  <si>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</si>
  <si>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</si>
  <si>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</si>
  <si>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Национальная безопасность и правоохранительная деятельность</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</si>
  <si>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</si>
  <si>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</si>
  <si>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</si>
  <si>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</si>
  <si>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 xml:space="preserve">Непрограммная деятельность муниципальных казенных учреждений </t>
  </si>
  <si>
    <t>9040000000</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</si>
  <si>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</si>
  <si>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</si>
  <si>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</si>
  <si>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</si>
  <si>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</si>
  <si>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</si>
  <si>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</si>
  <si>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</si>
  <si>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</si>
  <si>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</si>
  <si>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</si>
  <si>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</si>
  <si>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</si>
  <si>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</si>
  <si>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Национальная экономика</t>
  </si>
  <si>
    <t>Сельское хозяйство и рыболовство</t>
  </si>
  <si>
    <t>05</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</si>
  <si>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</si>
  <si>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</si>
  <si>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</si>
  <si>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</si>
  <si>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</si>
  <si>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</si>
  <si>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</si>
  <si>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</si>
  <si>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</si>
  <si>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</si>
  <si>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Транспорт</t>
  </si>
  <si>
    <t>08</t>
  </si>
  <si>
    <t>Муниципальная программа 1. "Улучшение качества и безопасности жизни населения"</t>
  </si>
  <si>
    <t>Подпрограмма 7. "Транспортная инфраструктура ЗАТО г. Североморск"</t>
  </si>
  <si>
    <t>0170000000</t>
  </si>
  <si>
    <t>Основное мероприятие 1. Субсидия на возмещение недополученных доходов перевозчикам, осуществляющим регулярные муниципальные перевозки пассажиров по регулируемым тарифам, не обуспечивающим возмещение понесенных затрат</t>
  </si>
  <si>
    <t>0170100000</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</si>
  <si>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</si>
  <si>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0170160280</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</si>
  <si>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</si>
  <si>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0170176600</t>
  </si>
  <si>
    <t>Разработка и актуализация программы комплексного развития транспортной инфраструктуры городского округа</t>
  </si>
  <si>
    <t>01701М2430</t>
  </si>
  <si>
    <t>Организация транспортного обслуживания на территории ЗАТО г. Североморск</t>
  </si>
  <si>
    <t>01701М6010</t>
  </si>
  <si>
    <t>Дорожное хозяйство (дорожные фонды)</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</si>
  <si>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</si>
  <si>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</si>
  <si>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</si>
  <si>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</si>
  <si>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</si>
  <si>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</si>
  <si>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</si>
  <si>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</si>
  <si>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2. Капитальный ремонт, ремонт и содержание автомобильных дорог общего пользования ЗАТО г. Североморск</t>
  </si>
  <si>
    <t>0410200000</t>
  </si>
  <si>
    <t>Капитальные вложения в объекты недвижимого имущества государственной (муниципальной) собственности</t>
  </si>
  <si>
    <t>400</t>
  </si>
  <si>
    <t>Реконструкция дворовых территорий многоквартирных домов и проездов к ним</t>
  </si>
  <si>
    <t>04102М2540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</si>
  <si>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</si>
  <si>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</si>
  <si>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</si>
  <si>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</si>
  <si>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</si>
  <si>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</si>
  <si>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</si>
  <si>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</si>
  <si>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</si>
  <si>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</si>
  <si>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</si>
  <si>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</si>
  <si>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</si>
  <si>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</si>
  <si>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</si>
  <si>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</si>
  <si>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</si>
  <si>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</si>
  <si>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</si>
  <si>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</si>
  <si>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</si>
  <si>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</si>
  <si>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</si>
  <si>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</si>
  <si>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</si>
  <si>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</si>
  <si>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</si>
  <si>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</si>
  <si>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</si>
  <si>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</si>
  <si>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</si>
  <si>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</si>
  <si>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</si>
  <si>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</si>
  <si>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</si>
  <si>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</si>
  <si>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</si>
  <si>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</si>
  <si>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</si>
  <si>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</si>
  <si>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</si>
  <si>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</si>
  <si>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</si>
  <si>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</si>
  <si>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</si>
  <si>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</si>
  <si>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</si>
  <si>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</si>
  <si>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</si>
  <si>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</si>
  <si>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</si>
  <si>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</si>
  <si>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</si>
  <si>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</si>
  <si>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</si>
  <si>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</si>
  <si>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</si>
  <si>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0450170850</t>
  </si>
  <si>
    <t>Взносы на капитальный ремонт общего имущества в многоквартирных домах в части, приходящейся на муниципальные  нежилые помещения</t>
  </si>
  <si>
    <t>04501М2650</t>
  </si>
  <si>
    <t>Cофинансирование расходных обязательств муниципальных образований на оплату взносов на капитальный ремонт за муниципальный жилой фонд</t>
  </si>
  <si>
    <t>04501S0850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</si>
  <si>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</si>
  <si>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</si>
  <si>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</si>
  <si>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</si>
  <si>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Коммунальное хозяйство</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</si>
  <si>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</si>
  <si>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</si>
  <si>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</si>
  <si>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</si>
  <si>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</si>
  <si>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</si>
  <si>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</si>
  <si>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</si>
  <si>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</si>
  <si>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</si>
  <si>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</si>
  <si>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</si>
  <si>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</si>
  <si>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</si>
  <si>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</si>
  <si>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</si>
  <si>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</si>
  <si>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Оплата коммунальных услуг по пустующим муниципальным жилым помещениям</t>
  </si>
  <si>
    <t>04502М2680</t>
  </si>
  <si>
    <t>Благоустройство</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</si>
  <si>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</si>
  <si>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</si>
  <si>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</si>
  <si>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</si>
  <si>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</si>
  <si>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</si>
  <si>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</si>
  <si>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</si>
  <si>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</si>
  <si>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</si>
  <si>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</si>
  <si>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</si>
  <si>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</si>
  <si>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</si>
  <si>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</si>
  <si>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</si>
  <si>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</si>
  <si>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</si>
  <si>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Ремонт элементов прочего благоустройства</t>
  </si>
  <si>
    <t>04601М2710</t>
  </si>
  <si>
    <t>Установка (демонтаж) элементов прочего благоустройства</t>
  </si>
  <si>
    <t>04601М2730</t>
  </si>
  <si>
    <t>Софинансирование за счет средств местного бюджета к субсидии муниципальным обазованиям на реализацию проектов по поддержке местных инициатив</t>
  </si>
  <si>
    <t>04601S1090</t>
  </si>
  <si>
    <t>Основное мероприятие 3.  " Праздничное оформление улиц и площадей ЗАТО г. Североморск"</t>
  </si>
  <si>
    <t>0460300000</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</si>
  <si>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</si>
  <si>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</si>
  <si>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</si>
  <si>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</si>
  <si>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</si>
  <si>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</si>
  <si>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</si>
  <si>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</si>
  <si>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</si>
  <si>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</si>
  <si>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</si>
  <si>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</si>
  <si>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</si>
  <si>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</si>
  <si>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</si>
  <si>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</si>
  <si>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</si>
  <si>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</si>
  <si>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</si>
  <si>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Подпрограмма 8. "Реализация приоритетного проекта по формированию комфортной городской среды на территории ЗАТО г. Североморск"</t>
  </si>
  <si>
    <t>0480000000</t>
  </si>
  <si>
    <t>Основное мероприятие 1. Благоустройство дворовых территорий многоквартирных домов муниципального образования ЗАТО г. Североморск</t>
  </si>
  <si>
    <t>0480100000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</si>
  <si>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</si>
  <si>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</si>
  <si>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</si>
  <si>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04801R5550</t>
  </si>
  <si>
    <t>Основное мероприятие 2. Благоустройство общественных территорий муниципального образования ЗАТО г. Североморск</t>
  </si>
  <si>
    <t>0480200000</t>
  </si>
  <si>
    <t>04802L5550</t>
  </si>
  <si>
    <t>04802R5550</t>
  </si>
  <si>
    <t>Другие вопросы в области жилищно-коммунального хозяйства</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</si>
  <si>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</si>
  <si>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</si>
  <si>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</si>
  <si>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</si>
  <si>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</si>
  <si>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</si>
  <si>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</si>
  <si>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</si>
  <si>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</si>
  <si>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</si>
  <si>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Образование</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</si>
  <si>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</si>
  <si>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</si>
  <si>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</si>
  <si>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</si>
  <si>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</si>
  <si>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</si>
  <si>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</si>
  <si>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</si>
  <si>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</si>
  <si>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</si>
  <si>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</si>
  <si>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</si>
  <si>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</si>
  <si>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</si>
  <si>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</si>
  <si>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</si>
  <si>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</si>
  <si>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</si>
  <si>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Развитие кадрового потенциала системы дошкольного, общего и дополнительного образования</t>
  </si>
  <si>
    <t>05102М1700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</si>
  <si>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</si>
  <si>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</si>
  <si>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</si>
  <si>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</si>
  <si>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</si>
  <si>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</si>
  <si>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</si>
  <si>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</si>
  <si>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</si>
  <si>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</si>
  <si>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</si>
  <si>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</si>
  <si>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</si>
  <si>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</si>
  <si>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</si>
  <si>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</si>
  <si>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0510250970</t>
  </si>
  <si>
    <t>Реализация образовательных программ с применением дистанционных образовательных технологий</t>
  </si>
  <si>
    <t>05102М1270</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</si>
  <si>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</si>
  <si>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05102L0970</t>
  </si>
  <si>
    <t>Субсидия на софинансирование капитальных вложений в объекты муниципальной собственности</t>
  </si>
  <si>
    <t>0510474000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</si>
  <si>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</si>
  <si>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</si>
  <si>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</si>
  <si>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</si>
  <si>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</si>
  <si>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</si>
  <si>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</si>
  <si>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</si>
  <si>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</si>
  <si>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</si>
  <si>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</si>
  <si>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</si>
  <si>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</si>
  <si>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</si>
  <si>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</si>
  <si>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</si>
  <si>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</si>
  <si>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</si>
  <si>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</si>
  <si>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</si>
  <si>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Основное мероприятие 2. " Укрепление материально-технической базы, ремонт и капитальный ремонт учреждений дополнительного образования"</t>
  </si>
  <si>
    <t>0610200000</t>
  </si>
  <si>
    <t>06102М1020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</si>
  <si>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</si>
  <si>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</si>
  <si>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</si>
  <si>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</si>
  <si>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</si>
  <si>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</si>
  <si>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</si>
  <si>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</si>
  <si>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</si>
  <si>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</si>
  <si>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</si>
  <si>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</si>
  <si>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</si>
  <si>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</si>
  <si>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</si>
  <si>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</si>
  <si>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</si>
  <si>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</si>
  <si>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Отдых и оздоровление детей в лагерях дневного пребывания, организованных на базе муниципальных учреждений</t>
  </si>
  <si>
    <t>05401М1230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</si>
  <si>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</si>
  <si>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</si>
  <si>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</si>
  <si>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</si>
  <si>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</si>
  <si>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</si>
  <si>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</si>
  <si>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</si>
  <si>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</si>
  <si>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</si>
  <si>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Организация и обеспечение деятельности территориальной психолого-медико-педагогической комиссии</t>
  </si>
  <si>
    <t>05102М1210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</si>
  <si>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</si>
  <si>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</si>
  <si>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</si>
  <si>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</si>
  <si>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</si>
  <si>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</si>
  <si>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</si>
  <si>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</si>
  <si>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</si>
  <si>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</si>
  <si>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</si>
  <si>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</si>
  <si>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</si>
  <si>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</si>
  <si>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</si>
  <si>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</si>
  <si>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</si>
  <si>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</si>
  <si>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</si>
  <si>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</si>
  <si>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</si>
  <si>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 и кинематография</t>
  </si>
  <si>
    <t>Культура</t>
  </si>
  <si>
    <t xml:space="preserve">Муниципальная программа 6.  "Культура ЗАТО г. Североморск" </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</si>
  <si>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</si>
  <si>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</si>
  <si>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</si>
  <si>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</si>
  <si>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</si>
  <si>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</si>
  <si>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</si>
  <si>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</si>
  <si>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Софинансирование расходов областного бюджета на поддержку отрасли культуры</t>
  </si>
  <si>
    <t>06201L5190</t>
  </si>
  <si>
    <t>Расходы областного бюджета на поддержку отрасли культуры</t>
  </si>
  <si>
    <t>06201R5190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</si>
  <si>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</si>
  <si>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</si>
  <si>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</si>
  <si>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</si>
  <si>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</si>
  <si>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</si>
  <si>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</si>
  <si>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</si>
  <si>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</si>
  <si>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</si>
  <si>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Основное мероприятие 2. " Укрепление материально-технической базы, ремонт и капитальный ремонт культурно-досуговых учреждений"</t>
  </si>
  <si>
    <t>0630200000</t>
  </si>
  <si>
    <t>06302М1020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</si>
  <si>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</si>
  <si>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</si>
  <si>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</si>
  <si>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</si>
  <si>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</si>
  <si>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</si>
  <si>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</si>
  <si>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Другие вопросы в области культуры и кинематографии</t>
  </si>
  <si>
    <t xml:space="preserve">Подпрограмма 3. "Совершенствование организации досуга и развитие творческих способностей граждан" </t>
  </si>
  <si>
    <t>06301М1100</t>
  </si>
  <si>
    <t>06401М1100</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</si>
  <si>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</si>
  <si>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</si>
  <si>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</si>
  <si>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</si>
  <si>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</si>
  <si>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</si>
  <si>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</si>
  <si>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</si>
  <si>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</si>
  <si>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</si>
  <si>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</si>
  <si>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</si>
  <si>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</si>
  <si>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</si>
  <si>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</si>
  <si>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</si>
  <si>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</si>
  <si>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</si>
  <si>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</si>
  <si>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</si>
  <si>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</si>
  <si>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</si>
  <si>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</si>
  <si>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</si>
  <si>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</si>
  <si>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</si>
  <si>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</si>
  <si>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</si>
  <si>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</si>
  <si>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</si>
  <si>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</si>
  <si>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</si>
  <si>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</si>
  <si>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</si>
  <si>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</si>
  <si>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</si>
  <si>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</si>
  <si>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</si>
  <si>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</si>
  <si>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</si>
  <si>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</si>
  <si>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</si>
  <si>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</si>
  <si>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</si>
  <si>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</si>
  <si>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</si>
  <si>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</si>
  <si>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</si>
  <si>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</si>
  <si>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</si>
  <si>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</si>
  <si>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</si>
  <si>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</si>
  <si>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</si>
  <si>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</si>
  <si>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</si>
  <si>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</si>
  <si>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</si>
  <si>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</si>
  <si>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</si>
  <si>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</si>
  <si>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</si>
  <si>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</si>
  <si>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</si>
  <si>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</si>
  <si>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</si>
  <si>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</si>
  <si>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</si>
  <si>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Другие вопросы в области социальной политики</t>
  </si>
  <si>
    <t>Подпрограмма 5.  "Доступная среда в ЗАТО г. Североморск"</t>
  </si>
  <si>
    <t>0150000000</t>
  </si>
  <si>
    <t>Основное мероприятие 2. Улучшение доступности среды жизнедеятельности</t>
  </si>
  <si>
    <t>0150200000</t>
  </si>
  <si>
    <t>Мероприятия государственной программы Российской Федерации "Доступная среда" на 2011 - 2020 годы</t>
  </si>
  <si>
    <t>0150250270</t>
  </si>
  <si>
    <t>01502М2990</t>
  </si>
  <si>
    <t>Софинансирование мероприятий государственной программы Российской Федерации "Доступная среда" на 2011 - 2020 годы</t>
  </si>
  <si>
    <t>01502L0270</t>
  </si>
  <si>
    <t>Физическая культура и спорт</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</si>
  <si>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</si>
  <si>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</si>
  <si>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</si>
  <si>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</si>
  <si>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</si>
  <si>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</si>
  <si>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</si>
  <si>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</si>
  <si>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</si>
  <si>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</si>
  <si>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</si>
  <si>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</si>
  <si>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</si>
  <si>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</si>
  <si>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</si>
  <si>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</si>
  <si>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</si>
  <si>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</si>
  <si>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ВСЕГО</t>
  </si>
  <si>
    <t>норматив</t>
  </si>
  <si>
    <t>дорожный</t>
  </si>
  <si>
    <t>Рублей</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</si>
</sst>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0_р_._-;\-* #,##0.0_р_._-;_-* &quot;-&quot;??_р_._-;_-@_-"/>
    <numFmt numFmtId="165" formatCode="#,##0.0"/>
  </numFmts>
  <fonts count="14" x14ac:knownFonts="1">
    <font>
      <sz val="11"/>
      <color theme="1"/>
      <name val="Calibri"/>
      <family val="2"/>
      <charset val="204"/>
      <scheme val="minor"/>
    </font>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rgb="FF000000"/>
      <name val="Arial Cyr"/>
      <family val="2"/>
    </font>
    <font>
      <sz val="10"/>
      <color theme="1"/>
      <name val="Times New Roman"/>
      <family val="1"/>
      <charset val="204"/>
    </font>
    <font>
      <b/>
      <sz val="10"/>
      <color rgb="FF000000"/>
      <name val="Arial Cyr"/>
    </font>
    <font>
      <sz val="11"/>
      <color theme="1"/>
      <name val="Times New Roman"/>
      <family val="1"/>
      <charset val="204"/>
    </font>
    <font>
      <sz val="10"/>
      <color rgb="FF000000"/>
      <name val="Arial Cyr"/>
    </font>
    <font>
      <sz val="8"/>
      <color rgb="FF000000"/>
      <name val="Arial Cyr"/>
    </font>
    <font>
      <sz val="10"/>
      <name val="Arial Cyr"/>
      <charset val="204"/>
    </font>
  </fonts>
  <fills count="6">
    <fill>
      <patternFill patternType="none"/>
    </fill>
    <fill>
      <patternFill patternType="gray125"/>
    </fill>
    <fill>
      <patternFill patternType="solid">
        <fgColor rgb="FFFFFFCC"/>
      </patternFill>
    </fill>
    <fill>
      <patternFill patternType="solid">
        <fgColor rgb="FFFFFF99"/>
      </patternFill>
    </fill>
    <fill>
      <patternFill patternType="solid">
        <fgColor rgb="FFCCFFFF"/>
      </patternFill>
    </fill>
    <fill>
      <patternFill patternType="solid">
        <fgColor indexed="65"/>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right/>
      <top style="thin">
        <color rgb="FF000000"/>
      </top>
      <bottom/>
      <diagonal/>
    </border>
    <border>
      <left style="thin">
        <color rgb="FF000000"/>
      </left>
      <right style="thin">
        <color rgb="FF000000"/>
      </right>
      <top/>
      <bottom style="thin">
        <color rgb="FF000000"/>
      </bottom>
      <diagonal/>
    </border>
  </borders>
  <cellStyleXfs count="16">
    <xf numFmtId="0" fontId="0" fillId="0" borderId="0"/>
    <xf numFmtId="43" fontId="1" fillId="0" borderId="0" applyFont="0" applyFill="0" applyBorder="0" applyAlignment="0" applyProtection="0"/>
    <xf numFmtId="0" fontId="5" fillId="0" borderId="1">
      <alignment vertical="top" wrapText="1"/>
    </xf>
    <xf numFmtId="49" fontId="7" fillId="0" borderId="1">
      <alignment horizontal="center" vertical="top" shrinkToFit="1"/>
    </xf>
    <xf numFmtId="0" fontId="5" fillId="0" borderId="1">
      <alignment vertical="top" wrapText="1"/>
    </xf>
    <xf numFmtId="4" fontId="9" fillId="2" borderId="1">
      <alignment horizontal="right" vertical="top" shrinkToFit="1"/>
    </xf>
    <xf numFmtId="4" fontId="9" fillId="3" borderId="5">
      <alignment horizontal="right" vertical="top" shrinkToFit="1"/>
    </xf>
    <xf numFmtId="4" fontId="9" fillId="4" borderId="5">
      <alignment horizontal="right" vertical="top" shrinkToFit="1"/>
    </xf>
    <xf numFmtId="49" fontId="7" fillId="0" borderId="1">
      <alignment horizontal="center" vertical="top" shrinkToFit="1"/>
    </xf>
    <xf numFmtId="4" fontId="9" fillId="3" borderId="1">
      <alignment horizontal="right" vertical="top" shrinkToFit="1"/>
    </xf>
    <xf numFmtId="4" fontId="5" fillId="3" borderId="5">
      <alignment horizontal="right" vertical="top" shrinkToFit="1"/>
    </xf>
    <xf numFmtId="0" fontId="11" fillId="0" borderId="1">
      <alignment horizontal="left" vertical="top" wrapText="1"/>
    </xf>
    <xf numFmtId="4" fontId="9" fillId="4" borderId="1">
      <alignment horizontal="right" vertical="top" shrinkToFit="1"/>
    </xf>
    <xf numFmtId="49" fontId="12" fillId="0" borderId="6">
      <alignment horizontal="center"/>
    </xf>
    <xf numFmtId="0" fontId="13" fillId="0" borderId="0"/>
    <xf numFmtId="0" fontId="13" fillId="5" borderId="0"/>
  </cellStyleXfs>
  <cellXfs count="46">
    <xf numFmtId="0" fontId="0" fillId="0" borderId="0" xfId="0"/>
    <xf numFmtId="0" fontId="2" fillId="0" borderId="0" xfId="0" applyFont="1" applyFill="1" applyAlignment="1">
      <alignment horizontal="right" vertical="center" wrapText="1"/>
    </xf>
    <xf numFmtId="43" fontId="2" fillId="0" borderId="0" xfId="0" applyNumberFormat="1" applyFont="1" applyFill="1" applyAlignment="1">
      <alignment horizontal="center" vertical="center" wrapText="1"/>
    </xf>
    <xf numFmtId="43" fontId="2" fillId="0" borderId="0" xfId="0" applyNumberFormat="1" applyFont="1" applyAlignment="1">
      <alignment horizontal="center" vertical="center"/>
    </xf>
    <xf numFmtId="43" fontId="2" fillId="0" borderId="0" xfId="0" applyNumberFormat="1" applyFont="1" applyBorder="1" applyAlignment="1">
      <alignment horizontal="center" vertical="center"/>
    </xf>
    <xf numFmtId="0" fontId="2" fillId="0" borderId="0" xfId="0" applyFont="1" applyFill="1" applyAlignment="1">
      <alignment horizontal="right" vertical="top" wrapText="1"/>
    </xf>
    <xf numFmtId="43" fontId="2" fillId="0" borderId="0" xfId="1" applyNumberFormat="1" applyFont="1" applyAlignment="1">
      <alignment horizontal="center" vertical="center"/>
    </xf>
    <xf numFmtId="0" fontId="0" fillId="0" borderId="0" xfId="0" applyFont="1"/>
    <xf numFmtId="49" fontId="2" fillId="0" borderId="2" xfId="0" applyNumberFormat="1" applyFont="1" applyFill="1" applyBorder="1" applyAlignment="1">
      <alignment horizontal="left" vertical="center" wrapText="1"/>
    </xf>
    <xf numFmtId="49" fontId="2" fillId="0" borderId="2" xfId="0" applyNumberFormat="1" applyFont="1" applyFill="1" applyBorder="1" applyAlignment="1">
      <alignment horizontal="center" vertical="center" wrapText="1"/>
    </xf>
    <xf numFmtId="0" fontId="2" fillId="0" borderId="2" xfId="0" applyFont="1" applyFill="1" applyBorder="1" applyAlignment="1">
      <alignment horizontal="center" vertical="center" wrapText="1"/>
    </xf>
    <xf numFmtId="43" fontId="2" fillId="0" borderId="2" xfId="1" applyNumberFormat="1" applyFont="1" applyBorder="1" applyAlignment="1">
      <alignment horizontal="center" vertical="center"/>
    </xf>
    <xf numFmtId="49" fontId="2" fillId="0" borderId="2" xfId="0" applyNumberFormat="1" applyFont="1" applyFill="1" applyBorder="1" applyAlignment="1">
      <alignment vertical="top" wrapText="1"/>
    </xf>
    <xf numFmtId="0" fontId="2" fillId="0" borderId="2" xfId="0" applyFont="1" applyFill="1" applyBorder="1" applyAlignment="1">
      <alignment horizontal="left" vertical="center" wrapText="1"/>
    </xf>
    <xf numFmtId="0" fontId="2" fillId="0" borderId="2" xfId="0" applyFont="1" applyFill="1" applyBorder="1" applyAlignment="1">
      <alignment vertical="top" wrapText="1"/>
    </xf>
    <xf numFmtId="0" fontId="2" fillId="0" borderId="2" xfId="0" applyFont="1" applyFill="1" applyBorder="1" applyAlignment="1">
      <alignment horizontal="left" vertical="top" wrapText="1"/>
    </xf>
    <xf numFmtId="0" fontId="6" fillId="0" borderId="1" xfId="2" applyNumberFormat="1" applyFont="1" applyProtection="1">
      <alignment vertical="top" wrapText="1"/>
    </xf>
    <xf numFmtId="49" fontId="6" fillId="0" borderId="1" xfId="3" applyNumberFormat="1" applyFont="1" applyAlignment="1" applyProtection="1">
      <alignment horizontal="center" vertical="center" shrinkToFit="1"/>
    </xf>
    <xf numFmtId="43" fontId="0" fillId="0" borderId="0" xfId="0" applyNumberFormat="1"/>
    <xf numFmtId="43" fontId="2" fillId="0" borderId="2" xfId="1" applyFont="1" applyBorder="1" applyAlignment="1">
      <alignment horizontal="center" vertical="center"/>
    </xf>
    <xf numFmtId="0" fontId="2" fillId="0" borderId="1" xfId="4" applyNumberFormat="1" applyFont="1" applyFill="1" applyAlignment="1" applyProtection="1">
      <alignment horizontal="left" vertical="center" wrapText="1"/>
    </xf>
    <xf numFmtId="43" fontId="8" fillId="0" borderId="2" xfId="1" applyFont="1" applyBorder="1" applyAlignment="1">
      <alignment vertical="center"/>
    </xf>
    <xf numFmtId="43" fontId="2" fillId="0" borderId="2" xfId="1" applyNumberFormat="1" applyFont="1" applyFill="1" applyBorder="1" applyAlignment="1">
      <alignment horizontal="center" vertical="center" wrapText="1"/>
    </xf>
    <xf numFmtId="0" fontId="2" fillId="0" borderId="4" xfId="0" applyFont="1" applyFill="1" applyBorder="1" applyAlignment="1">
      <alignment vertical="top" wrapText="1"/>
    </xf>
    <xf numFmtId="43" fontId="2" fillId="0" borderId="2" xfId="0" applyNumberFormat="1" applyFont="1" applyBorder="1" applyAlignment="1">
      <alignment horizontal="center" vertical="center"/>
    </xf>
    <xf numFmtId="4" fontId="9" fillId="0" borderId="0" xfId="5" applyNumberFormat="1" applyFill="1" applyBorder="1" applyProtection="1">
      <alignment horizontal="right" vertical="top" shrinkToFit="1"/>
    </xf>
    <xf numFmtId="0" fontId="2" fillId="0" borderId="0" xfId="0" applyFont="1"/>
    <xf numFmtId="49" fontId="2" fillId="0" borderId="0" xfId="0" applyNumberFormat="1" applyFont="1"/>
    <xf numFmtId="43" fontId="2" fillId="0" borderId="0" xfId="0" applyNumberFormat="1" applyFont="1"/>
    <xf numFmtId="4" fontId="2" fillId="0" borderId="0" xfId="0" applyNumberFormat="1" applyFont="1"/>
    <xf numFmtId="164" fontId="10" fillId="0" borderId="0" xfId="0" applyNumberFormat="1" applyFont="1"/>
    <xf numFmtId="0" fontId="2" fillId="0" borderId="2" xfId="0" applyFont="1" applyBorder="1" applyAlignment="1">
      <alignment horizont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43" fontId="2" fillId="0" borderId="1" xfId="0" applyNumberFormat="1" applyFont="1" applyFill="1" applyBorder="1" applyAlignment="1">
      <alignment horizontal="center" vertical="center" wrapText="1"/>
    </xf>
    <xf numFmtId="43" fontId="2" fillId="0" borderId="3" xfId="0" applyNumberFormat="1" applyFont="1" applyFill="1" applyBorder="1" applyAlignment="1">
      <alignment horizontal="center" vertical="center" wrapText="1"/>
    </xf>
    <xf numFmtId="164" fontId="2" fillId="0" borderId="0" xfId="0" applyNumberFormat="1" applyFont="1" applyAlignment="1">
      <alignment horizontal="right" vertical="center"/>
    </xf>
    <xf numFmtId="165" fontId="2" fillId="0" borderId="0" xfId="0" applyNumberFormat="1" applyFont="1" applyFill="1" applyAlignment="1">
      <alignment horizontal="right" vertical="center"/>
    </xf>
    <xf numFmtId="165" fontId="2" fillId="0" borderId="0" xfId="0" applyNumberFormat="1" applyFont="1" applyBorder="1" applyAlignment="1">
      <alignment horizontal="right" wrapText="1"/>
    </xf>
    <xf numFmtId="0" fontId="3" fillId="0" borderId="0" xfId="0" applyFont="1" applyFill="1" applyAlignment="1">
      <alignment horizontal="center" vertical="center" wrapText="1"/>
    </xf>
    <xf numFmtId="0" fontId="2" fillId="0" borderId="0" xfId="0" applyFont="1" applyFill="1" applyAlignment="1">
      <alignment horizontal="right" vertical="top" wrapText="1"/>
    </xf>
    <xf numFmtId="43" fontId="4" fillId="0" borderId="1" xfId="0" applyNumberFormat="1" applyFont="1" applyFill="1" applyBorder="1" applyAlignment="1">
      <alignment horizontal="center" vertical="center" wrapText="1"/>
    </xf>
    <xf numFmtId="43" fontId="4" fillId="0" borderId="3" xfId="0" applyNumberFormat="1" applyFont="1" applyFill="1" applyBorder="1" applyAlignment="1">
      <alignment horizontal="center" vertical="center" wrapText="1"/>
    </xf>
    <xf numFmtId="43" fontId="2" fillId="0" borderId="2" xfId="0" applyNumberFormat="1" applyFont="1" applyFill="1" applyBorder="1" applyAlignment="1">
      <alignment horizontal="center" vertical="center" wrapText="1"/>
    </xf>
    <xf numFmtId="43" fontId="2" fillId="0" borderId="2" xfId="1" applyNumberFormat="1" applyFont="1" applyFill="1" applyBorder="1" applyAlignment="1">
      <alignment horizontal="center" vertical="center" wrapText="1"/>
    </xf>
    <xf numFmtId="43" fontId="4" fillId="0" borderId="2" xfId="0" applyNumberFormat="1" applyFont="1" applyFill="1" applyBorder="1" applyAlignment="1">
      <alignment horizontal="center" vertical="center" wrapText="1"/>
    </xf>
  </cellXfs>
  <cellStyles count="16">
    <cellStyle name="xl29" xfId="6"/>
    <cellStyle name="xl30" xfId="7"/>
    <cellStyle name="xl31" xfId="3"/>
    <cellStyle name="xl33 2" xfId="4"/>
    <cellStyle name="xl34 2" xfId="8"/>
    <cellStyle name="xl35" xfId="9"/>
    <cellStyle name="xl36" xfId="5"/>
    <cellStyle name="xl37 2" xfId="10"/>
    <cellStyle name="xl39" xfId="11"/>
    <cellStyle name="xl40" xfId="2"/>
    <cellStyle name="xl41" xfId="12"/>
    <cellStyle name="xl45" xfId="13"/>
    <cellStyle name="Обычный" xfId="0" builtinId="0"/>
    <cellStyle name="Обычный 2" xfId="14"/>
    <cellStyle name="Обычный 3" xfId="1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shkoda.FINOTDEL/Documents/&#1055;&#1088;&#1086;&#1077;&#1082;&#1090;%20&#1073;&#1102;&#1076;&#1078;&#1077;&#1090;&#1072;%202018/&#1055;&#1088;&#1080;&#1083;&#1086;&#1078;&#1077;&#1085;&#1080;&#110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админ дох"/>
      <sheetName val="2.адм ИФ"/>
      <sheetName val="3.нормативы"/>
      <sheetName val="4.доходы"/>
      <sheetName val="4.1 доходы"/>
      <sheetName val="5. источники"/>
      <sheetName val="5.1 источники"/>
      <sheetName val="6. прогр заимс"/>
      <sheetName val="6.1 прогр заимс"/>
      <sheetName val="7.прогр гарант"/>
      <sheetName val="8. разд "/>
      <sheetName val="8.1 разд "/>
      <sheetName val="9.ведомства"/>
      <sheetName val="9.1 ведомства"/>
      <sheetName val="10.ЦСтатьи"/>
      <sheetName val="10.1 Цстатьи"/>
      <sheetName val="11. прогр"/>
      <sheetName val="11.1 прогр"/>
      <sheetName val="12. капстрой"/>
      <sheetName val="свод 2018"/>
      <sheetName val="свод 2018-2020"/>
      <sheetName val="доп"/>
      <sheetName val="капстрой"/>
      <sheetName val="снятие"/>
      <sheetName val="перераспр"/>
      <sheetName val="КБК"/>
      <sheetName val="резервн"/>
      <sheetName val="МБТ"/>
      <sheetName val="Лист7"/>
      <sheetName val="ГРБС"/>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7">
          <cell r="G17">
            <v>2352514.64</v>
          </cell>
          <cell r="K17">
            <v>2352514.64</v>
          </cell>
          <cell r="L17">
            <v>0</v>
          </cell>
        </row>
        <row r="19">
          <cell r="G19">
            <v>270000</v>
          </cell>
          <cell r="K19">
            <v>270000</v>
          </cell>
          <cell r="L19">
            <v>0</v>
          </cell>
        </row>
        <row r="20">
          <cell r="G20">
            <v>130000</v>
          </cell>
          <cell r="K20">
            <v>130000</v>
          </cell>
          <cell r="L20">
            <v>0</v>
          </cell>
        </row>
        <row r="22">
          <cell r="G22">
            <v>40000</v>
          </cell>
          <cell r="K22">
            <v>40000</v>
          </cell>
          <cell r="L22">
            <v>0</v>
          </cell>
        </row>
        <row r="28">
          <cell r="G28">
            <v>275000</v>
          </cell>
          <cell r="K28">
            <v>275000</v>
          </cell>
          <cell r="L28">
            <v>0</v>
          </cell>
        </row>
        <row r="29">
          <cell r="G29">
            <v>125000</v>
          </cell>
          <cell r="I29">
            <v>0</v>
          </cell>
          <cell r="K29">
            <v>125000</v>
          </cell>
          <cell r="L29">
            <v>0</v>
          </cell>
        </row>
        <row r="32">
          <cell r="G32">
            <v>200000</v>
          </cell>
          <cell r="K32">
            <v>200000</v>
          </cell>
          <cell r="L32">
            <v>0</v>
          </cell>
        </row>
        <row r="36">
          <cell r="G36">
            <v>850000</v>
          </cell>
          <cell r="K36">
            <v>850000</v>
          </cell>
          <cell r="L36">
            <v>0</v>
          </cell>
        </row>
        <row r="42">
          <cell r="G42">
            <v>49238921.899999999</v>
          </cell>
          <cell r="K42">
            <v>49238921.899999999</v>
          </cell>
          <cell r="L42">
            <v>0</v>
          </cell>
        </row>
        <row r="53">
          <cell r="G53">
            <v>1312500</v>
          </cell>
          <cell r="K53">
            <v>1312500</v>
          </cell>
          <cell r="L53">
            <v>0</v>
          </cell>
        </row>
        <row r="65">
          <cell r="G65">
            <v>990000</v>
          </cell>
          <cell r="K65">
            <v>990000</v>
          </cell>
          <cell r="L65">
            <v>0</v>
          </cell>
        </row>
        <row r="68">
          <cell r="G68">
            <v>515000</v>
          </cell>
          <cell r="K68">
            <v>515000</v>
          </cell>
          <cell r="L68">
            <v>0</v>
          </cell>
        </row>
        <row r="71">
          <cell r="G71">
            <v>130000</v>
          </cell>
          <cell r="K71">
            <v>130000</v>
          </cell>
          <cell r="L71">
            <v>0</v>
          </cell>
        </row>
        <row r="74">
          <cell r="G74">
            <v>1354100</v>
          </cell>
          <cell r="K74">
            <v>1354100</v>
          </cell>
          <cell r="L74">
            <v>0</v>
          </cell>
        </row>
        <row r="81">
          <cell r="G81">
            <v>1518100</v>
          </cell>
          <cell r="K81">
            <v>1518100</v>
          </cell>
          <cell r="L81">
            <v>0</v>
          </cell>
        </row>
        <row r="82">
          <cell r="G82">
            <v>84544.17</v>
          </cell>
          <cell r="K82">
            <v>84544.17</v>
          </cell>
          <cell r="L82">
            <v>0</v>
          </cell>
        </row>
        <row r="88">
          <cell r="G88">
            <v>157000</v>
          </cell>
          <cell r="K88">
            <v>157000</v>
          </cell>
          <cell r="L88">
            <v>0</v>
          </cell>
        </row>
        <row r="92">
          <cell r="G92">
            <v>6000</v>
          </cell>
          <cell r="H92">
            <v>6000</v>
          </cell>
          <cell r="K92">
            <v>6000</v>
          </cell>
          <cell r="L92">
            <v>6000</v>
          </cell>
        </row>
        <row r="94">
          <cell r="G94">
            <v>1062077</v>
          </cell>
          <cell r="H94">
            <v>1062077</v>
          </cell>
          <cell r="K94">
            <v>1062077</v>
          </cell>
          <cell r="L94">
            <v>1062077</v>
          </cell>
        </row>
        <row r="103">
          <cell r="G103">
            <v>507288.8</v>
          </cell>
          <cell r="K103">
            <v>507288.8</v>
          </cell>
          <cell r="L103">
            <v>0</v>
          </cell>
        </row>
        <row r="105">
          <cell r="G105">
            <v>420000</v>
          </cell>
          <cell r="I105">
            <v>0</v>
          </cell>
          <cell r="K105">
            <v>420000</v>
          </cell>
          <cell r="L105">
            <v>0</v>
          </cell>
        </row>
        <row r="108">
          <cell r="G108">
            <v>750000</v>
          </cell>
          <cell r="K108">
            <v>750000</v>
          </cell>
          <cell r="L108">
            <v>0</v>
          </cell>
        </row>
        <row r="110">
          <cell r="G110">
            <v>47429880.07</v>
          </cell>
          <cell r="K110">
            <v>47429880.07</v>
          </cell>
          <cell r="L110">
            <v>0</v>
          </cell>
        </row>
        <row r="120">
          <cell r="G120">
            <v>2443190</v>
          </cell>
          <cell r="H120">
            <v>2443190</v>
          </cell>
          <cell r="K120">
            <v>2443190</v>
          </cell>
          <cell r="L120">
            <v>2443190</v>
          </cell>
        </row>
        <row r="129">
          <cell r="G129">
            <v>100000</v>
          </cell>
          <cell r="K129">
            <v>100000</v>
          </cell>
          <cell r="L129">
            <v>0</v>
          </cell>
        </row>
        <row r="131">
          <cell r="G131">
            <v>6687367</v>
          </cell>
          <cell r="K131">
            <v>6687367</v>
          </cell>
          <cell r="L131">
            <v>0</v>
          </cell>
        </row>
        <row r="132">
          <cell r="G132">
            <v>247508.76</v>
          </cell>
          <cell r="K132">
            <v>247508.76</v>
          </cell>
          <cell r="L132">
            <v>0</v>
          </cell>
        </row>
        <row r="133">
          <cell r="G133">
            <v>200553.89</v>
          </cell>
          <cell r="K133">
            <v>200553.89</v>
          </cell>
          <cell r="L133">
            <v>0</v>
          </cell>
        </row>
        <row r="139">
          <cell r="G139">
            <v>600000</v>
          </cell>
          <cell r="K139">
            <v>600000</v>
          </cell>
          <cell r="L139">
            <v>0</v>
          </cell>
        </row>
        <row r="142">
          <cell r="G142">
            <v>150000</v>
          </cell>
          <cell r="K142">
            <v>150000</v>
          </cell>
          <cell r="L142">
            <v>0</v>
          </cell>
        </row>
        <row r="152">
          <cell r="G152">
            <v>8715.41</v>
          </cell>
          <cell r="H152">
            <v>8715.41</v>
          </cell>
          <cell r="K152">
            <v>8715.41</v>
          </cell>
          <cell r="L152">
            <v>8715.41</v>
          </cell>
        </row>
        <row r="154">
          <cell r="G154">
            <v>600</v>
          </cell>
          <cell r="K154">
            <v>600</v>
          </cell>
          <cell r="L154">
            <v>0</v>
          </cell>
        </row>
        <row r="158">
          <cell r="G158">
            <v>750000</v>
          </cell>
          <cell r="K158">
            <v>750000</v>
          </cell>
          <cell r="L158">
            <v>0</v>
          </cell>
        </row>
        <row r="160">
          <cell r="G160">
            <v>20847655.07</v>
          </cell>
          <cell r="K160">
            <v>20847655.07</v>
          </cell>
          <cell r="L160">
            <v>0</v>
          </cell>
        </row>
        <row r="172">
          <cell r="G172">
            <v>60000</v>
          </cell>
          <cell r="K172">
            <v>60000</v>
          </cell>
          <cell r="L172">
            <v>0</v>
          </cell>
        </row>
        <row r="175">
          <cell r="G175">
            <v>198000</v>
          </cell>
          <cell r="K175">
            <v>198000</v>
          </cell>
          <cell r="L175">
            <v>0</v>
          </cell>
        </row>
        <row r="180">
          <cell r="G180">
            <v>100000</v>
          </cell>
          <cell r="K180">
            <v>100000</v>
          </cell>
          <cell r="L180">
            <v>0</v>
          </cell>
        </row>
        <row r="184">
          <cell r="G184">
            <v>57614</v>
          </cell>
          <cell r="H184">
            <v>57614</v>
          </cell>
          <cell r="K184">
            <v>57614</v>
          </cell>
          <cell r="L184">
            <v>57614</v>
          </cell>
        </row>
        <row r="197">
          <cell r="G197">
            <v>39300000</v>
          </cell>
          <cell r="K197">
            <v>39300000</v>
          </cell>
          <cell r="L197">
            <v>0</v>
          </cell>
        </row>
        <row r="203">
          <cell r="G203">
            <v>48880000</v>
          </cell>
          <cell r="H203">
            <v>48880000</v>
          </cell>
          <cell r="K203">
            <v>48880000</v>
          </cell>
          <cell r="L203">
            <v>48880000</v>
          </cell>
        </row>
        <row r="205">
          <cell r="G205">
            <v>31120000</v>
          </cell>
          <cell r="K205">
            <v>31120000</v>
          </cell>
          <cell r="L205">
            <v>0</v>
          </cell>
        </row>
        <row r="211">
          <cell r="G211">
            <v>74350</v>
          </cell>
          <cell r="K211">
            <v>74350</v>
          </cell>
          <cell r="L211">
            <v>0</v>
          </cell>
        </row>
        <row r="212">
          <cell r="G212">
            <v>425650</v>
          </cell>
          <cell r="K212">
            <v>425650</v>
          </cell>
          <cell r="L212">
            <v>0</v>
          </cell>
        </row>
        <row r="217">
          <cell r="G217">
            <v>300000</v>
          </cell>
          <cell r="K217">
            <v>300000</v>
          </cell>
          <cell r="L217">
            <v>0</v>
          </cell>
        </row>
        <row r="224">
          <cell r="G224">
            <v>1484000</v>
          </cell>
          <cell r="K224">
            <v>1484000</v>
          </cell>
          <cell r="L224">
            <v>0</v>
          </cell>
        </row>
        <row r="231">
          <cell r="G231">
            <v>5580000</v>
          </cell>
          <cell r="I231">
            <v>0</v>
          </cell>
          <cell r="K231">
            <v>5580000</v>
          </cell>
          <cell r="L231">
            <v>0</v>
          </cell>
        </row>
        <row r="238">
          <cell r="G238">
            <v>71000</v>
          </cell>
          <cell r="I238">
            <v>0</v>
          </cell>
          <cell r="K238">
            <v>71000</v>
          </cell>
          <cell r="L238">
            <v>0</v>
          </cell>
        </row>
        <row r="241">
          <cell r="G241">
            <v>140000</v>
          </cell>
          <cell r="K241">
            <v>140000</v>
          </cell>
          <cell r="L241">
            <v>0</v>
          </cell>
        </row>
        <row r="243">
          <cell r="G243">
            <v>68000</v>
          </cell>
          <cell r="I243">
            <v>0</v>
          </cell>
          <cell r="K243">
            <v>68000</v>
          </cell>
          <cell r="L243">
            <v>0</v>
          </cell>
        </row>
        <row r="247">
          <cell r="G247">
            <v>409100</v>
          </cell>
          <cell r="I247">
            <v>0</v>
          </cell>
          <cell r="K247">
            <v>409100</v>
          </cell>
          <cell r="L247">
            <v>0</v>
          </cell>
        </row>
        <row r="249">
          <cell r="G249">
            <v>80000</v>
          </cell>
          <cell r="K249">
            <v>80000</v>
          </cell>
          <cell r="L249">
            <v>0</v>
          </cell>
        </row>
        <row r="252">
          <cell r="G252">
            <v>34600</v>
          </cell>
          <cell r="K252">
            <v>34600</v>
          </cell>
          <cell r="L252">
            <v>0</v>
          </cell>
        </row>
        <row r="255">
          <cell r="G255">
            <v>200700</v>
          </cell>
          <cell r="I255">
            <v>0</v>
          </cell>
          <cell r="K255">
            <v>200700</v>
          </cell>
          <cell r="L255">
            <v>0</v>
          </cell>
        </row>
        <row r="257">
          <cell r="G257">
            <v>238040</v>
          </cell>
          <cell r="I257">
            <v>0</v>
          </cell>
          <cell r="K257">
            <v>238040</v>
          </cell>
          <cell r="L257">
            <v>0</v>
          </cell>
        </row>
        <row r="259">
          <cell r="G259">
            <v>561600</v>
          </cell>
          <cell r="K259">
            <v>561600</v>
          </cell>
          <cell r="L259">
            <v>0</v>
          </cell>
        </row>
        <row r="261">
          <cell r="G261">
            <v>35400</v>
          </cell>
          <cell r="K261">
            <v>35400</v>
          </cell>
          <cell r="L261">
            <v>0</v>
          </cell>
        </row>
        <row r="265">
          <cell r="G265">
            <v>55900</v>
          </cell>
          <cell r="H265">
            <v>55900</v>
          </cell>
          <cell r="K265">
            <v>55900</v>
          </cell>
          <cell r="L265">
            <v>55900</v>
          </cell>
        </row>
        <row r="267">
          <cell r="G267">
            <v>12966700</v>
          </cell>
          <cell r="H267">
            <v>12966700</v>
          </cell>
          <cell r="K267">
            <v>12966700</v>
          </cell>
          <cell r="L267">
            <v>12966700</v>
          </cell>
        </row>
        <row r="272">
          <cell r="G272">
            <v>324000</v>
          </cell>
          <cell r="H272">
            <v>324000</v>
          </cell>
          <cell r="K272">
            <v>324000</v>
          </cell>
          <cell r="L272">
            <v>324000</v>
          </cell>
        </row>
        <row r="274">
          <cell r="G274">
            <v>1646562</v>
          </cell>
          <cell r="H274">
            <v>1646562</v>
          </cell>
          <cell r="I274">
            <v>0</v>
          </cell>
          <cell r="J274">
            <v>0</v>
          </cell>
          <cell r="K274">
            <v>1646562</v>
          </cell>
          <cell r="L274">
            <v>1646562</v>
          </cell>
        </row>
        <row r="275">
          <cell r="G275">
            <v>155438</v>
          </cell>
          <cell r="H275">
            <v>155438</v>
          </cell>
          <cell r="I275">
            <v>0</v>
          </cell>
          <cell r="J275">
            <v>0</v>
          </cell>
          <cell r="K275">
            <v>155438</v>
          </cell>
          <cell r="L275">
            <v>155438</v>
          </cell>
        </row>
        <row r="289">
          <cell r="G289">
            <v>389480</v>
          </cell>
          <cell r="K289">
            <v>389480</v>
          </cell>
          <cell r="L289">
            <v>0</v>
          </cell>
        </row>
        <row r="290">
          <cell r="G290">
            <v>1310520</v>
          </cell>
          <cell r="K290">
            <v>1310520</v>
          </cell>
          <cell r="L290">
            <v>0</v>
          </cell>
        </row>
        <row r="296">
          <cell r="G296">
            <v>150000</v>
          </cell>
          <cell r="K296">
            <v>150000</v>
          </cell>
          <cell r="L296">
            <v>0</v>
          </cell>
        </row>
        <row r="298">
          <cell r="G298">
            <v>5222323.33</v>
          </cell>
          <cell r="K298">
            <v>5222323.33</v>
          </cell>
          <cell r="L298">
            <v>0</v>
          </cell>
        </row>
        <row r="303">
          <cell r="G303">
            <v>230000</v>
          </cell>
          <cell r="K303">
            <v>230000</v>
          </cell>
          <cell r="L303">
            <v>0</v>
          </cell>
        </row>
        <row r="305">
          <cell r="G305">
            <v>10356896.77</v>
          </cell>
          <cell r="K305">
            <v>10356896.77</v>
          </cell>
          <cell r="L305">
            <v>0</v>
          </cell>
        </row>
        <row r="313">
          <cell r="G313">
            <v>293000</v>
          </cell>
          <cell r="K313">
            <v>293000</v>
          </cell>
          <cell r="L313">
            <v>0</v>
          </cell>
        </row>
        <row r="314">
          <cell r="G314">
            <v>180000</v>
          </cell>
          <cell r="K314">
            <v>180000</v>
          </cell>
          <cell r="L314">
            <v>0</v>
          </cell>
        </row>
        <row r="317">
          <cell r="G317">
            <v>250000</v>
          </cell>
          <cell r="K317">
            <v>250000</v>
          </cell>
          <cell r="L317">
            <v>0</v>
          </cell>
        </row>
        <row r="322">
          <cell r="G322">
            <v>11360883.529999999</v>
          </cell>
          <cell r="K322">
            <v>11360883.529999999</v>
          </cell>
          <cell r="L322">
            <v>0</v>
          </cell>
        </row>
        <row r="330">
          <cell r="G330">
            <v>3000000</v>
          </cell>
          <cell r="K330">
            <v>3000000</v>
          </cell>
          <cell r="L330">
            <v>0</v>
          </cell>
        </row>
        <row r="336">
          <cell r="G336">
            <v>400000</v>
          </cell>
          <cell r="K336">
            <v>400000</v>
          </cell>
          <cell r="L336">
            <v>0</v>
          </cell>
        </row>
        <row r="341">
          <cell r="G341">
            <v>515600</v>
          </cell>
          <cell r="K341">
            <v>515600</v>
          </cell>
          <cell r="L341">
            <v>0</v>
          </cell>
        </row>
        <row r="344">
          <cell r="G344">
            <v>29500</v>
          </cell>
          <cell r="K344">
            <v>29500</v>
          </cell>
          <cell r="L344">
            <v>0</v>
          </cell>
        </row>
        <row r="347">
          <cell r="G347">
            <v>42000</v>
          </cell>
          <cell r="K347">
            <v>42000</v>
          </cell>
          <cell r="L347">
            <v>0</v>
          </cell>
        </row>
        <row r="350">
          <cell r="G350">
            <v>83000</v>
          </cell>
          <cell r="K350">
            <v>83000</v>
          </cell>
          <cell r="L350">
            <v>0</v>
          </cell>
        </row>
        <row r="354">
          <cell r="G354">
            <v>178800</v>
          </cell>
          <cell r="K354">
            <v>178800</v>
          </cell>
          <cell r="L354">
            <v>0</v>
          </cell>
        </row>
        <row r="355">
          <cell r="G355">
            <v>7332.67</v>
          </cell>
          <cell r="K355">
            <v>7332.67</v>
          </cell>
          <cell r="L355">
            <v>0</v>
          </cell>
        </row>
        <row r="369">
          <cell r="G369">
            <v>25771250</v>
          </cell>
          <cell r="K369">
            <v>25771250</v>
          </cell>
          <cell r="L369">
            <v>0</v>
          </cell>
        </row>
        <row r="377">
          <cell r="G377">
            <v>4000</v>
          </cell>
          <cell r="K377">
            <v>4000</v>
          </cell>
          <cell r="L377">
            <v>0</v>
          </cell>
        </row>
        <row r="378">
          <cell r="G378">
            <v>200000</v>
          </cell>
          <cell r="K378">
            <v>200000</v>
          </cell>
          <cell r="L378">
            <v>0</v>
          </cell>
        </row>
        <row r="381">
          <cell r="G381">
            <v>100000</v>
          </cell>
          <cell r="K381">
            <v>100000</v>
          </cell>
          <cell r="L381">
            <v>0</v>
          </cell>
        </row>
        <row r="385">
          <cell r="G385">
            <v>4891145</v>
          </cell>
          <cell r="K385">
            <v>4891145</v>
          </cell>
          <cell r="L385">
            <v>0</v>
          </cell>
        </row>
        <row r="398">
          <cell r="G398">
            <v>150000</v>
          </cell>
          <cell r="K398">
            <v>150000</v>
          </cell>
          <cell r="L398">
            <v>0</v>
          </cell>
        </row>
        <row r="402">
          <cell r="G402">
            <v>160000</v>
          </cell>
          <cell r="K402">
            <v>160000</v>
          </cell>
          <cell r="L402">
            <v>0</v>
          </cell>
        </row>
        <row r="403">
          <cell r="G403">
            <v>1900.31</v>
          </cell>
          <cell r="I403">
            <v>0</v>
          </cell>
          <cell r="K403">
            <v>1900.31</v>
          </cell>
          <cell r="L403">
            <v>0</v>
          </cell>
        </row>
        <row r="410">
          <cell r="G410">
            <v>336224.88</v>
          </cell>
          <cell r="H410">
            <v>336224.88</v>
          </cell>
          <cell r="K410">
            <v>336224.88</v>
          </cell>
          <cell r="L410">
            <v>336224.88</v>
          </cell>
        </row>
        <row r="417">
          <cell r="G417">
            <v>10000000</v>
          </cell>
          <cell r="K417">
            <v>10000000</v>
          </cell>
          <cell r="L417">
            <v>0</v>
          </cell>
        </row>
        <row r="419">
          <cell r="G419">
            <v>734358</v>
          </cell>
          <cell r="H419">
            <v>734358</v>
          </cell>
          <cell r="K419">
            <v>734358</v>
          </cell>
          <cell r="L419">
            <v>734358</v>
          </cell>
        </row>
        <row r="421">
          <cell r="G421">
            <v>376758100</v>
          </cell>
          <cell r="H421">
            <v>376758100</v>
          </cell>
          <cell r="K421">
            <v>376758100</v>
          </cell>
          <cell r="L421">
            <v>376758100</v>
          </cell>
        </row>
        <row r="423">
          <cell r="G423">
            <v>320036738.30000001</v>
          </cell>
          <cell r="K423">
            <v>320036738.30000001</v>
          </cell>
          <cell r="L423">
            <v>0</v>
          </cell>
        </row>
        <row r="425">
          <cell r="G425">
            <v>109867</v>
          </cell>
          <cell r="K425">
            <v>109867</v>
          </cell>
          <cell r="L425">
            <v>0</v>
          </cell>
        </row>
        <row r="428">
          <cell r="G428">
            <v>110000</v>
          </cell>
          <cell r="K428">
            <v>110000</v>
          </cell>
          <cell r="L428">
            <v>0</v>
          </cell>
        </row>
        <row r="431">
          <cell r="K431">
            <v>0</v>
          </cell>
          <cell r="L431">
            <v>0</v>
          </cell>
        </row>
        <row r="441">
          <cell r="G441">
            <v>5000000</v>
          </cell>
          <cell r="K441">
            <v>5000000</v>
          </cell>
          <cell r="L441">
            <v>0</v>
          </cell>
        </row>
        <row r="445">
          <cell r="G445">
            <v>426135500</v>
          </cell>
          <cell r="H445">
            <v>426135500</v>
          </cell>
          <cell r="J445">
            <v>0</v>
          </cell>
          <cell r="K445">
            <v>426135500</v>
          </cell>
          <cell r="L445">
            <v>426135500</v>
          </cell>
        </row>
        <row r="447">
          <cell r="G447">
            <v>107615408.83</v>
          </cell>
          <cell r="K447">
            <v>107615408.83</v>
          </cell>
          <cell r="L447">
            <v>0</v>
          </cell>
        </row>
        <row r="453">
          <cell r="G453">
            <v>750000</v>
          </cell>
          <cell r="K453">
            <v>750000</v>
          </cell>
          <cell r="L453">
            <v>0</v>
          </cell>
        </row>
        <row r="456">
          <cell r="G456">
            <v>2353303.9700000002</v>
          </cell>
          <cell r="H456">
            <v>2353303.9700000002</v>
          </cell>
          <cell r="K456">
            <v>2353303.9700000002</v>
          </cell>
          <cell r="L456">
            <v>2353303.9700000002</v>
          </cell>
        </row>
        <row r="458">
          <cell r="G458">
            <v>50000</v>
          </cell>
          <cell r="K458">
            <v>50000</v>
          </cell>
          <cell r="L458">
            <v>0</v>
          </cell>
        </row>
        <row r="460">
          <cell r="G460">
            <v>340000</v>
          </cell>
          <cell r="K460">
            <v>340000</v>
          </cell>
          <cell r="L460">
            <v>0</v>
          </cell>
        </row>
        <row r="462">
          <cell r="G462">
            <v>915435.25</v>
          </cell>
          <cell r="K462">
            <v>915435.25</v>
          </cell>
          <cell r="L462">
            <v>0</v>
          </cell>
        </row>
        <row r="466">
          <cell r="G466">
            <v>1756000</v>
          </cell>
          <cell r="H466">
            <v>1756000</v>
          </cell>
          <cell r="K466">
            <v>1756000</v>
          </cell>
          <cell r="L466">
            <v>1756000</v>
          </cell>
        </row>
        <row r="468">
          <cell r="G468">
            <v>20986900</v>
          </cell>
          <cell r="H468">
            <v>20986900</v>
          </cell>
          <cell r="K468">
            <v>20986900</v>
          </cell>
          <cell r="L468">
            <v>20986900</v>
          </cell>
        </row>
        <row r="470">
          <cell r="G470">
            <v>4031351.42</v>
          </cell>
          <cell r="K470">
            <v>4031351.42</v>
          </cell>
          <cell r="L470">
            <v>0</v>
          </cell>
        </row>
        <row r="476">
          <cell r="G476">
            <v>1400000</v>
          </cell>
          <cell r="I476">
            <v>0</v>
          </cell>
          <cell r="K476">
            <v>1400000</v>
          </cell>
          <cell r="L476">
            <v>0</v>
          </cell>
        </row>
        <row r="478">
          <cell r="G478">
            <v>136521207.38</v>
          </cell>
          <cell r="K478">
            <v>136521207.38</v>
          </cell>
          <cell r="L478">
            <v>0</v>
          </cell>
        </row>
        <row r="481">
          <cell r="G481">
            <v>479000</v>
          </cell>
          <cell r="I481">
            <v>0</v>
          </cell>
          <cell r="K481">
            <v>479000</v>
          </cell>
          <cell r="L481">
            <v>0</v>
          </cell>
        </row>
        <row r="487">
          <cell r="G487">
            <v>2033343</v>
          </cell>
          <cell r="H487">
            <v>2033343</v>
          </cell>
          <cell r="K487">
            <v>2033343</v>
          </cell>
          <cell r="L487">
            <v>2033343</v>
          </cell>
        </row>
        <row r="489">
          <cell r="G489">
            <v>779000</v>
          </cell>
          <cell r="K489">
            <v>779000</v>
          </cell>
          <cell r="L489">
            <v>0</v>
          </cell>
        </row>
        <row r="491">
          <cell r="G491">
            <v>4970000</v>
          </cell>
          <cell r="K491">
            <v>4970000</v>
          </cell>
          <cell r="L491">
            <v>0</v>
          </cell>
        </row>
        <row r="493">
          <cell r="G493">
            <v>180000</v>
          </cell>
          <cell r="K493">
            <v>180000</v>
          </cell>
          <cell r="L493">
            <v>0</v>
          </cell>
        </row>
        <row r="498">
          <cell r="G498">
            <v>1395178.4</v>
          </cell>
          <cell r="K498">
            <v>1395178.4</v>
          </cell>
          <cell r="L498">
            <v>0</v>
          </cell>
        </row>
        <row r="506">
          <cell r="G506">
            <v>290000</v>
          </cell>
          <cell r="K506">
            <v>290000</v>
          </cell>
          <cell r="L506">
            <v>0</v>
          </cell>
        </row>
        <row r="508">
          <cell r="G508">
            <v>24300</v>
          </cell>
          <cell r="K508">
            <v>24300</v>
          </cell>
          <cell r="L508">
            <v>0</v>
          </cell>
        </row>
        <row r="510">
          <cell r="G510">
            <v>2600000</v>
          </cell>
          <cell r="I510">
            <v>0</v>
          </cell>
          <cell r="K510">
            <v>2600000</v>
          </cell>
          <cell r="L510">
            <v>0</v>
          </cell>
        </row>
        <row r="512">
          <cell r="G512">
            <v>1200000</v>
          </cell>
          <cell r="K512">
            <v>1200000</v>
          </cell>
          <cell r="L512">
            <v>0</v>
          </cell>
        </row>
        <row r="514">
          <cell r="G514">
            <v>75700</v>
          </cell>
          <cell r="K514">
            <v>75700</v>
          </cell>
          <cell r="L514">
            <v>0</v>
          </cell>
        </row>
        <row r="519">
          <cell r="G519">
            <v>1200000</v>
          </cell>
          <cell r="K519">
            <v>1200000</v>
          </cell>
          <cell r="L519">
            <v>0</v>
          </cell>
        </row>
        <row r="521">
          <cell r="G521">
            <v>40007687.600000001</v>
          </cell>
          <cell r="K521">
            <v>40007687.600000001</v>
          </cell>
          <cell r="L521">
            <v>0</v>
          </cell>
        </row>
        <row r="523">
          <cell r="G523">
            <v>20087604.010000002</v>
          </cell>
          <cell r="K523">
            <v>20087604.010000002</v>
          </cell>
          <cell r="L523">
            <v>0</v>
          </cell>
        </row>
        <row r="525">
          <cell r="G525">
            <v>16550151.18</v>
          </cell>
          <cell r="K525">
            <v>16550151.18</v>
          </cell>
          <cell r="L525">
            <v>0</v>
          </cell>
        </row>
        <row r="529">
          <cell r="G529">
            <v>580000</v>
          </cell>
          <cell r="I529">
            <v>0</v>
          </cell>
          <cell r="K529">
            <v>580000</v>
          </cell>
          <cell r="L529">
            <v>0</v>
          </cell>
        </row>
        <row r="531">
          <cell r="G531">
            <v>32084541.280000001</v>
          </cell>
          <cell r="K531">
            <v>32084541.280000001</v>
          </cell>
          <cell r="L531">
            <v>0</v>
          </cell>
        </row>
        <row r="538">
          <cell r="G538">
            <v>2261500</v>
          </cell>
          <cell r="H538">
            <v>2261500</v>
          </cell>
          <cell r="K538">
            <v>2261500</v>
          </cell>
          <cell r="L538">
            <v>2261500</v>
          </cell>
        </row>
        <row r="540">
          <cell r="G540">
            <v>41300</v>
          </cell>
          <cell r="H540">
            <v>41300</v>
          </cell>
          <cell r="K540">
            <v>41300</v>
          </cell>
          <cell r="L540">
            <v>41300</v>
          </cell>
        </row>
        <row r="542">
          <cell r="G542">
            <v>732700</v>
          </cell>
          <cell r="H542">
            <v>732700</v>
          </cell>
          <cell r="K542">
            <v>732700</v>
          </cell>
          <cell r="L542">
            <v>732700</v>
          </cell>
        </row>
        <row r="548">
          <cell r="G548">
            <v>226411</v>
          </cell>
          <cell r="H548">
            <v>226411</v>
          </cell>
          <cell r="K548">
            <v>226411</v>
          </cell>
          <cell r="L548">
            <v>226411</v>
          </cell>
        </row>
        <row r="549">
          <cell r="G549">
            <v>339589</v>
          </cell>
          <cell r="H549">
            <v>339589</v>
          </cell>
          <cell r="K549">
            <v>339589</v>
          </cell>
          <cell r="L549">
            <v>339589</v>
          </cell>
        </row>
        <row r="551">
          <cell r="G551">
            <v>22641100</v>
          </cell>
          <cell r="H551">
            <v>22641100</v>
          </cell>
          <cell r="K551">
            <v>22641100</v>
          </cell>
          <cell r="L551">
            <v>22641100</v>
          </cell>
        </row>
        <row r="556">
          <cell r="G556">
            <v>26694500</v>
          </cell>
          <cell r="H556">
            <v>26694500</v>
          </cell>
          <cell r="K556">
            <v>26694500</v>
          </cell>
          <cell r="L556">
            <v>26694500</v>
          </cell>
        </row>
        <row r="559">
          <cell r="G559">
            <v>39300</v>
          </cell>
          <cell r="H559">
            <v>39300</v>
          </cell>
          <cell r="K559">
            <v>39300</v>
          </cell>
          <cell r="L559">
            <v>39300</v>
          </cell>
        </row>
        <row r="561">
          <cell r="G561">
            <v>4833779</v>
          </cell>
          <cell r="H561">
            <v>4833779</v>
          </cell>
          <cell r="K561">
            <v>4833779</v>
          </cell>
          <cell r="L561">
            <v>4833779</v>
          </cell>
        </row>
        <row r="562">
          <cell r="G562">
            <v>1473221</v>
          </cell>
          <cell r="H562">
            <v>1473221</v>
          </cell>
          <cell r="K562">
            <v>1473221</v>
          </cell>
          <cell r="L562">
            <v>1473221</v>
          </cell>
        </row>
        <row r="568">
          <cell r="G568">
            <v>659683.16</v>
          </cell>
          <cell r="H568">
            <v>659683.16</v>
          </cell>
          <cell r="K568">
            <v>659683.16</v>
          </cell>
          <cell r="L568">
            <v>659683.16</v>
          </cell>
        </row>
        <row r="570">
          <cell r="G570">
            <v>559000</v>
          </cell>
          <cell r="K570">
            <v>559000</v>
          </cell>
          <cell r="L570">
            <v>0</v>
          </cell>
        </row>
        <row r="572">
          <cell r="G572">
            <v>420100</v>
          </cell>
          <cell r="K572">
            <v>420100</v>
          </cell>
          <cell r="L572">
            <v>0</v>
          </cell>
        </row>
        <row r="580">
          <cell r="G580">
            <v>25000</v>
          </cell>
          <cell r="K580">
            <v>25000</v>
          </cell>
          <cell r="L580">
            <v>0</v>
          </cell>
        </row>
        <row r="581">
          <cell r="G581">
            <v>35000</v>
          </cell>
          <cell r="K581">
            <v>35000</v>
          </cell>
          <cell r="L581">
            <v>0</v>
          </cell>
        </row>
        <row r="584">
          <cell r="G584">
            <v>70000</v>
          </cell>
          <cell r="K584">
            <v>70000</v>
          </cell>
          <cell r="L584">
            <v>0</v>
          </cell>
        </row>
        <row r="588">
          <cell r="G588">
            <v>3276799.13</v>
          </cell>
          <cell r="K588">
            <v>3276799.13</v>
          </cell>
          <cell r="L588">
            <v>0</v>
          </cell>
        </row>
        <row r="604">
          <cell r="G604">
            <v>56000</v>
          </cell>
          <cell r="K604">
            <v>56000</v>
          </cell>
          <cell r="L604">
            <v>0</v>
          </cell>
        </row>
        <row r="608">
          <cell r="G608">
            <v>77200</v>
          </cell>
          <cell r="K608">
            <v>77200</v>
          </cell>
          <cell r="L608">
            <v>0</v>
          </cell>
        </row>
        <row r="609">
          <cell r="G609">
            <v>61.07</v>
          </cell>
          <cell r="K609">
            <v>61.07</v>
          </cell>
          <cell r="L609">
            <v>0</v>
          </cell>
        </row>
        <row r="616">
          <cell r="G616">
            <v>1820000</v>
          </cell>
          <cell r="K616">
            <v>1820000</v>
          </cell>
          <cell r="L616">
            <v>0</v>
          </cell>
        </row>
        <row r="618">
          <cell r="G618">
            <v>1945117</v>
          </cell>
          <cell r="H618">
            <v>1945117</v>
          </cell>
          <cell r="K618">
            <v>1945117</v>
          </cell>
          <cell r="L618">
            <v>1945117</v>
          </cell>
        </row>
        <row r="620">
          <cell r="G620">
            <v>98584311.370000005</v>
          </cell>
          <cell r="K620">
            <v>98584311.370000005</v>
          </cell>
          <cell r="L620">
            <v>0</v>
          </cell>
        </row>
        <row r="622">
          <cell r="G622">
            <v>139800</v>
          </cell>
          <cell r="K622">
            <v>139800</v>
          </cell>
          <cell r="L622">
            <v>0</v>
          </cell>
        </row>
        <row r="627">
          <cell r="G627">
            <v>1200000</v>
          </cell>
          <cell r="K627">
            <v>1200000</v>
          </cell>
          <cell r="L627">
            <v>0</v>
          </cell>
        </row>
        <row r="633">
          <cell r="G633">
            <v>144000</v>
          </cell>
          <cell r="K633">
            <v>144000</v>
          </cell>
          <cell r="L633">
            <v>0</v>
          </cell>
        </row>
        <row r="640">
          <cell r="G640">
            <v>1000000</v>
          </cell>
          <cell r="K640">
            <v>1000000</v>
          </cell>
          <cell r="L640">
            <v>0</v>
          </cell>
        </row>
        <row r="642">
          <cell r="G642">
            <v>334468</v>
          </cell>
          <cell r="H642">
            <v>334468</v>
          </cell>
          <cell r="K642">
            <v>334468</v>
          </cell>
          <cell r="L642">
            <v>334468</v>
          </cell>
        </row>
        <row r="644">
          <cell r="G644">
            <v>74030300</v>
          </cell>
          <cell r="K644">
            <v>74030300</v>
          </cell>
          <cell r="L644">
            <v>0</v>
          </cell>
        </row>
        <row r="646">
          <cell r="G646">
            <v>550000</v>
          </cell>
          <cell r="K646">
            <v>550000</v>
          </cell>
          <cell r="L646">
            <v>0</v>
          </cell>
        </row>
        <row r="648">
          <cell r="G648">
            <v>24248.47</v>
          </cell>
          <cell r="H648">
            <v>24248.47</v>
          </cell>
          <cell r="K648">
            <v>24248.47</v>
          </cell>
          <cell r="L648">
            <v>24248.47</v>
          </cell>
        </row>
        <row r="650">
          <cell r="G650">
            <v>23700</v>
          </cell>
          <cell r="K650">
            <v>23700</v>
          </cell>
          <cell r="L650">
            <v>0</v>
          </cell>
        </row>
        <row r="659">
          <cell r="G659">
            <v>1600000</v>
          </cell>
          <cell r="I659">
            <v>0</v>
          </cell>
          <cell r="K659">
            <v>1600000</v>
          </cell>
          <cell r="L659">
            <v>0</v>
          </cell>
        </row>
        <row r="661">
          <cell r="G661">
            <v>594057</v>
          </cell>
          <cell r="H661">
            <v>594057</v>
          </cell>
          <cell r="K661">
            <v>594057</v>
          </cell>
          <cell r="L661">
            <v>594057</v>
          </cell>
        </row>
        <row r="663">
          <cell r="G663">
            <v>120988800</v>
          </cell>
          <cell r="I663">
            <v>0</v>
          </cell>
          <cell r="K663">
            <v>120988800</v>
          </cell>
          <cell r="L663">
            <v>0</v>
          </cell>
        </row>
        <row r="665">
          <cell r="G665">
            <v>39800</v>
          </cell>
          <cell r="K665">
            <v>39800</v>
          </cell>
          <cell r="L665">
            <v>0</v>
          </cell>
        </row>
        <row r="670">
          <cell r="G670">
            <v>1200000</v>
          </cell>
          <cell r="K670">
            <v>1200000</v>
          </cell>
          <cell r="L670">
            <v>0</v>
          </cell>
        </row>
        <row r="674">
          <cell r="G674">
            <v>250000</v>
          </cell>
          <cell r="I674">
            <v>0</v>
          </cell>
          <cell r="K674">
            <v>250000</v>
          </cell>
          <cell r="L674">
            <v>0</v>
          </cell>
        </row>
        <row r="676">
          <cell r="G676">
            <v>15816000</v>
          </cell>
          <cell r="K676">
            <v>15816000</v>
          </cell>
          <cell r="L676">
            <v>0</v>
          </cell>
        </row>
        <row r="687">
          <cell r="G687">
            <v>72000</v>
          </cell>
          <cell r="K687">
            <v>72000</v>
          </cell>
          <cell r="L687">
            <v>0</v>
          </cell>
        </row>
        <row r="691">
          <cell r="G691">
            <v>9000</v>
          </cell>
          <cell r="K691">
            <v>9000</v>
          </cell>
          <cell r="L691">
            <v>0</v>
          </cell>
        </row>
        <row r="695">
          <cell r="G695">
            <v>350000</v>
          </cell>
          <cell r="I695">
            <v>0</v>
          </cell>
          <cell r="K695">
            <v>350000</v>
          </cell>
          <cell r="L695">
            <v>0</v>
          </cell>
        </row>
        <row r="697">
          <cell r="G697">
            <v>14884000</v>
          </cell>
          <cell r="K697">
            <v>14884000</v>
          </cell>
          <cell r="L697">
            <v>0</v>
          </cell>
        </row>
        <row r="707">
          <cell r="K707">
            <v>0</v>
          </cell>
          <cell r="L707">
            <v>0</v>
          </cell>
        </row>
        <row r="709">
          <cell r="G709">
            <v>225500</v>
          </cell>
          <cell r="I709">
            <v>0</v>
          </cell>
          <cell r="K709">
            <v>225500</v>
          </cell>
          <cell r="L709">
            <v>0</v>
          </cell>
        </row>
        <row r="711">
          <cell r="G711">
            <v>310000</v>
          </cell>
          <cell r="K711">
            <v>310000</v>
          </cell>
          <cell r="L711">
            <v>0</v>
          </cell>
        </row>
        <row r="719">
          <cell r="G719">
            <v>24700</v>
          </cell>
          <cell r="K719">
            <v>24700</v>
          </cell>
          <cell r="L719">
            <v>0</v>
          </cell>
        </row>
        <row r="720">
          <cell r="G720">
            <v>100000</v>
          </cell>
          <cell r="K720">
            <v>100000</v>
          </cell>
          <cell r="L720">
            <v>0</v>
          </cell>
        </row>
        <row r="723">
          <cell r="G723">
            <v>241900</v>
          </cell>
          <cell r="K723">
            <v>241900</v>
          </cell>
          <cell r="L723">
            <v>0</v>
          </cell>
        </row>
        <row r="727">
          <cell r="G727">
            <v>10990878.26</v>
          </cell>
          <cell r="K727">
            <v>10990878.26</v>
          </cell>
          <cell r="L727">
            <v>0</v>
          </cell>
        </row>
        <row r="741">
          <cell r="G741">
            <v>386900</v>
          </cell>
          <cell r="I741">
            <v>0</v>
          </cell>
          <cell r="K741">
            <v>386900</v>
          </cell>
          <cell r="L741">
            <v>0</v>
          </cell>
        </row>
        <row r="744">
          <cell r="G744">
            <v>14401.14</v>
          </cell>
          <cell r="K744">
            <v>14401.14</v>
          </cell>
          <cell r="L744">
            <v>0</v>
          </cell>
        </row>
        <row r="748">
          <cell r="G748">
            <v>216600</v>
          </cell>
          <cell r="I748">
            <v>0</v>
          </cell>
          <cell r="K748">
            <v>216600</v>
          </cell>
          <cell r="L748">
            <v>0</v>
          </cell>
        </row>
        <row r="749">
          <cell r="G749">
            <v>18537</v>
          </cell>
          <cell r="K749">
            <v>18537</v>
          </cell>
          <cell r="L749">
            <v>0</v>
          </cell>
        </row>
        <row r="756">
          <cell r="G756">
            <v>7306416</v>
          </cell>
          <cell r="H756">
            <v>7306416</v>
          </cell>
          <cell r="K756">
            <v>7306416</v>
          </cell>
          <cell r="L756">
            <v>7306416</v>
          </cell>
        </row>
        <row r="758">
          <cell r="G758">
            <v>18020</v>
          </cell>
          <cell r="H758">
            <v>18020</v>
          </cell>
          <cell r="K758">
            <v>18020</v>
          </cell>
          <cell r="L758">
            <v>18020</v>
          </cell>
        </row>
        <row r="766">
          <cell r="G766">
            <v>5368170</v>
          </cell>
          <cell r="H766">
            <v>5368170</v>
          </cell>
          <cell r="K766">
            <v>5368170</v>
          </cell>
          <cell r="L766">
            <v>5368170</v>
          </cell>
        </row>
        <row r="768">
          <cell r="G768">
            <v>500000</v>
          </cell>
          <cell r="K768">
            <v>500000</v>
          </cell>
          <cell r="L768">
            <v>0</v>
          </cell>
        </row>
        <row r="771">
          <cell r="G771">
            <v>14100369</v>
          </cell>
          <cell r="K771">
            <v>14100369</v>
          </cell>
          <cell r="L771">
            <v>0</v>
          </cell>
        </row>
        <row r="777">
          <cell r="G777">
            <v>3845000</v>
          </cell>
          <cell r="I777">
            <v>0</v>
          </cell>
          <cell r="K777">
            <v>3845000</v>
          </cell>
          <cell r="L777">
            <v>0</v>
          </cell>
        </row>
        <row r="791">
          <cell r="G791">
            <v>683825.21</v>
          </cell>
          <cell r="K791">
            <v>683825.21</v>
          </cell>
          <cell r="L791">
            <v>0</v>
          </cell>
        </row>
        <row r="793">
          <cell r="G793">
            <v>104167975.79000001</v>
          </cell>
          <cell r="K793">
            <v>104167975.79000001</v>
          </cell>
          <cell r="L793">
            <v>0</v>
          </cell>
        </row>
        <row r="795">
          <cell r="G795">
            <v>11960550</v>
          </cell>
          <cell r="I795">
            <v>0</v>
          </cell>
          <cell r="K795">
            <v>11960550</v>
          </cell>
          <cell r="L795">
            <v>0</v>
          </cell>
        </row>
        <row r="812">
          <cell r="G812">
            <v>2053285.84</v>
          </cell>
          <cell r="K812">
            <v>2053285.84</v>
          </cell>
          <cell r="L812">
            <v>0</v>
          </cell>
        </row>
        <row r="820">
          <cell r="G820">
            <v>200000</v>
          </cell>
          <cell r="K820">
            <v>200000</v>
          </cell>
          <cell r="L820">
            <v>0</v>
          </cell>
        </row>
        <row r="822">
          <cell r="G822">
            <v>22500</v>
          </cell>
          <cell r="I822">
            <v>0</v>
          </cell>
          <cell r="K822">
            <v>22500</v>
          </cell>
          <cell r="L822">
            <v>0</v>
          </cell>
        </row>
        <row r="825">
          <cell r="G825">
            <v>5000000</v>
          </cell>
          <cell r="I825">
            <v>0</v>
          </cell>
          <cell r="K825">
            <v>5000000</v>
          </cell>
          <cell r="L825">
            <v>0</v>
          </cell>
        </row>
        <row r="829">
          <cell r="G829">
            <v>3500000</v>
          </cell>
          <cell r="K829">
            <v>3500000</v>
          </cell>
          <cell r="L829">
            <v>0</v>
          </cell>
        </row>
        <row r="846">
          <cell r="G846">
            <v>9023100</v>
          </cell>
          <cell r="K846">
            <v>9023100</v>
          </cell>
          <cell r="L846">
            <v>0</v>
          </cell>
        </row>
        <row r="848">
          <cell r="G848">
            <v>4304200</v>
          </cell>
          <cell r="K848">
            <v>4304200</v>
          </cell>
          <cell r="L848">
            <v>0</v>
          </cell>
        </row>
        <row r="850">
          <cell r="G850">
            <v>775600</v>
          </cell>
          <cell r="I850">
            <v>0</v>
          </cell>
          <cell r="K850">
            <v>775600</v>
          </cell>
          <cell r="L850">
            <v>0</v>
          </cell>
        </row>
        <row r="853">
          <cell r="G853">
            <v>700000</v>
          </cell>
          <cell r="I853">
            <v>0</v>
          </cell>
          <cell r="K853">
            <v>700000</v>
          </cell>
          <cell r="L853">
            <v>0</v>
          </cell>
        </row>
        <row r="859">
          <cell r="G859">
            <v>6306500</v>
          </cell>
          <cell r="K859">
            <v>6306500</v>
          </cell>
          <cell r="L859">
            <v>0</v>
          </cell>
        </row>
        <row r="861">
          <cell r="G861">
            <v>600000</v>
          </cell>
          <cell r="I861">
            <v>0</v>
          </cell>
          <cell r="K861">
            <v>600000</v>
          </cell>
          <cell r="L861">
            <v>0</v>
          </cell>
        </row>
        <row r="863">
          <cell r="G863">
            <v>100000</v>
          </cell>
          <cell r="I863">
            <v>0</v>
          </cell>
          <cell r="K863">
            <v>100000</v>
          </cell>
          <cell r="L863">
            <v>0</v>
          </cell>
        </row>
        <row r="867">
          <cell r="G867">
            <v>278500</v>
          </cell>
          <cell r="K867">
            <v>278500</v>
          </cell>
          <cell r="L867">
            <v>0</v>
          </cell>
        </row>
        <row r="874">
          <cell r="G874">
            <v>550000</v>
          </cell>
          <cell r="K874">
            <v>550000</v>
          </cell>
          <cell r="L874">
            <v>0</v>
          </cell>
        </row>
        <row r="879">
          <cell r="G879">
            <v>4194079.54</v>
          </cell>
          <cell r="H879">
            <v>0</v>
          </cell>
          <cell r="K879">
            <v>4194079.54</v>
          </cell>
          <cell r="L879">
            <v>0</v>
          </cell>
        </row>
        <row r="884">
          <cell r="G884">
            <v>553000</v>
          </cell>
          <cell r="I884">
            <v>0</v>
          </cell>
          <cell r="K884">
            <v>553000</v>
          </cell>
          <cell r="L884">
            <v>0</v>
          </cell>
        </row>
        <row r="887">
          <cell r="G887">
            <v>200000</v>
          </cell>
          <cell r="I887">
            <v>0</v>
          </cell>
          <cell r="K887">
            <v>200000</v>
          </cell>
          <cell r="L887">
            <v>0</v>
          </cell>
        </row>
        <row r="891">
          <cell r="G891">
            <v>4025340</v>
          </cell>
          <cell r="K891">
            <v>4025340</v>
          </cell>
          <cell r="L891">
            <v>0</v>
          </cell>
        </row>
        <row r="902">
          <cell r="G902">
            <v>6763635.3799999999</v>
          </cell>
          <cell r="K902">
            <v>6763635.3799999999</v>
          </cell>
          <cell r="L902">
            <v>0</v>
          </cell>
        </row>
        <row r="904">
          <cell r="G904">
            <v>10623600</v>
          </cell>
          <cell r="H904">
            <v>10623600</v>
          </cell>
          <cell r="K904">
            <v>10623600</v>
          </cell>
          <cell r="L904">
            <v>10623600</v>
          </cell>
        </row>
        <row r="907">
          <cell r="G907">
            <v>5461344.6200000001</v>
          </cell>
          <cell r="K907">
            <v>5461344.6200000001</v>
          </cell>
          <cell r="L907">
            <v>0</v>
          </cell>
        </row>
        <row r="909">
          <cell r="G909">
            <v>8578100</v>
          </cell>
          <cell r="H909">
            <v>8578100</v>
          </cell>
          <cell r="K909">
            <v>8578100</v>
          </cell>
          <cell r="L909">
            <v>8578100</v>
          </cell>
        </row>
        <row r="916">
          <cell r="G916">
            <v>400000</v>
          </cell>
          <cell r="K916">
            <v>400000</v>
          </cell>
          <cell r="L916">
            <v>0</v>
          </cell>
        </row>
        <row r="918">
          <cell r="G918">
            <v>22435188.859999999</v>
          </cell>
          <cell r="K918">
            <v>22435188.859999999</v>
          </cell>
          <cell r="L918">
            <v>0</v>
          </cell>
        </row>
        <row r="919">
          <cell r="G919">
            <v>3085461</v>
          </cell>
          <cell r="K919">
            <v>3085461</v>
          </cell>
          <cell r="L919">
            <v>0</v>
          </cell>
        </row>
        <row r="920">
          <cell r="G920">
            <v>1540073.4</v>
          </cell>
          <cell r="K920">
            <v>1540073.4</v>
          </cell>
          <cell r="L920">
            <v>0</v>
          </cell>
        </row>
        <row r="927">
          <cell r="G927">
            <v>500000</v>
          </cell>
          <cell r="K927">
            <v>500000</v>
          </cell>
          <cell r="L927">
            <v>0</v>
          </cell>
        </row>
        <row r="934">
          <cell r="G934">
            <v>200000</v>
          </cell>
          <cell r="I934">
            <v>0</v>
          </cell>
          <cell r="K934">
            <v>200000</v>
          </cell>
          <cell r="L934">
            <v>0</v>
          </cell>
        </row>
        <row r="952">
          <cell r="G952">
            <v>31200</v>
          </cell>
          <cell r="K952">
            <v>31200</v>
          </cell>
          <cell r="L952">
            <v>0</v>
          </cell>
        </row>
        <row r="953">
          <cell r="G953">
            <v>95000</v>
          </cell>
          <cell r="K953">
            <v>95000</v>
          </cell>
          <cell r="L953">
            <v>0</v>
          </cell>
        </row>
        <row r="956">
          <cell r="G956">
            <v>65900</v>
          </cell>
          <cell r="K956">
            <v>65900</v>
          </cell>
          <cell r="L956">
            <v>0</v>
          </cell>
        </row>
        <row r="960">
          <cell r="G960">
            <v>2352514.64</v>
          </cell>
          <cell r="I960">
            <v>0</v>
          </cell>
          <cell r="K960">
            <v>2352514.64</v>
          </cell>
          <cell r="L960">
            <v>0</v>
          </cell>
        </row>
        <row r="962">
          <cell r="G962">
            <v>186000</v>
          </cell>
          <cell r="I962">
            <v>0</v>
          </cell>
          <cell r="K962">
            <v>186000</v>
          </cell>
          <cell r="L962">
            <v>0</v>
          </cell>
        </row>
        <row r="964">
          <cell r="G964">
            <v>1656708.55</v>
          </cell>
          <cell r="I964">
            <v>0</v>
          </cell>
          <cell r="K964">
            <v>1656708.55</v>
          </cell>
          <cell r="L964">
            <v>0</v>
          </cell>
        </row>
        <row r="966">
          <cell r="G966">
            <v>210000</v>
          </cell>
          <cell r="K966">
            <v>210000</v>
          </cell>
          <cell r="L966">
            <v>0</v>
          </cell>
        </row>
        <row r="967">
          <cell r="G967">
            <v>100000</v>
          </cell>
          <cell r="K967">
            <v>100000</v>
          </cell>
          <cell r="L967">
            <v>0</v>
          </cell>
        </row>
        <row r="969">
          <cell r="G969">
            <v>4494876.6500000004</v>
          </cell>
          <cell r="I969">
            <v>0</v>
          </cell>
          <cell r="K969">
            <v>4494876.6500000004</v>
          </cell>
          <cell r="L969">
            <v>0</v>
          </cell>
        </row>
        <row r="980">
          <cell r="G980">
            <v>210000</v>
          </cell>
          <cell r="K980">
            <v>210000</v>
          </cell>
          <cell r="L980">
            <v>0</v>
          </cell>
        </row>
        <row r="983">
          <cell r="G983">
            <v>50000</v>
          </cell>
          <cell r="K983">
            <v>50000</v>
          </cell>
          <cell r="L983">
            <v>0</v>
          </cell>
        </row>
        <row r="986">
          <cell r="G986">
            <v>72000</v>
          </cell>
          <cell r="K986">
            <v>72000</v>
          </cell>
          <cell r="L986">
            <v>0</v>
          </cell>
        </row>
        <row r="990">
          <cell r="G990">
            <v>113200</v>
          </cell>
          <cell r="K990">
            <v>113200</v>
          </cell>
          <cell r="L990">
            <v>0</v>
          </cell>
        </row>
        <row r="991">
          <cell r="G991">
            <v>6229.88</v>
          </cell>
          <cell r="K991">
            <v>6229.88</v>
          </cell>
          <cell r="L991">
            <v>0</v>
          </cell>
        </row>
        <row r="1003">
          <cell r="G1003">
            <v>35000</v>
          </cell>
          <cell r="I1003">
            <v>0</v>
          </cell>
          <cell r="K1003">
            <v>35000</v>
          </cell>
          <cell r="L1003">
            <v>0</v>
          </cell>
        </row>
        <row r="1004">
          <cell r="G1004">
            <v>15000</v>
          </cell>
          <cell r="I1004">
            <v>0</v>
          </cell>
          <cell r="K1004">
            <v>15000</v>
          </cell>
          <cell r="L1004">
            <v>0</v>
          </cell>
        </row>
        <row r="1006">
          <cell r="G1006">
            <v>35000</v>
          </cell>
          <cell r="I1006">
            <v>0</v>
          </cell>
          <cell r="K1006">
            <v>35000</v>
          </cell>
          <cell r="L1006">
            <v>0</v>
          </cell>
        </row>
        <row r="1007">
          <cell r="G1007">
            <v>15000</v>
          </cell>
          <cell r="I1007">
            <v>0</v>
          </cell>
          <cell r="K1007">
            <v>15000</v>
          </cell>
          <cell r="L1007">
            <v>0</v>
          </cell>
        </row>
        <row r="1018">
          <cell r="G1018">
            <v>1428729</v>
          </cell>
          <cell r="K1018">
            <v>1428729</v>
          </cell>
          <cell r="L1018">
            <v>0</v>
          </cell>
        </row>
        <row r="1020">
          <cell r="G1020">
            <v>1153543.3</v>
          </cell>
          <cell r="K1020">
            <v>1153543.3</v>
          </cell>
          <cell r="L1020">
            <v>0</v>
          </cell>
        </row>
        <row r="1023">
          <cell r="G1023">
            <v>15000</v>
          </cell>
          <cell r="K1023">
            <v>15000</v>
          </cell>
          <cell r="L1023">
            <v>0</v>
          </cell>
        </row>
        <row r="1024">
          <cell r="G1024">
            <v>14900</v>
          </cell>
          <cell r="K1024">
            <v>14900</v>
          </cell>
          <cell r="L1024">
            <v>0</v>
          </cell>
        </row>
        <row r="1026">
          <cell r="G1026">
            <v>50000</v>
          </cell>
          <cell r="K1026">
            <v>50000</v>
          </cell>
          <cell r="L1026">
            <v>0</v>
          </cell>
        </row>
        <row r="1032">
          <cell r="G1032">
            <v>105000</v>
          </cell>
          <cell r="K1032">
            <v>105000</v>
          </cell>
          <cell r="L1032">
            <v>0</v>
          </cell>
        </row>
        <row r="1035">
          <cell r="K1035">
            <v>0</v>
          </cell>
          <cell r="L1035">
            <v>0</v>
          </cell>
        </row>
        <row r="1043">
          <cell r="G1043">
            <v>43000</v>
          </cell>
          <cell r="K1043">
            <v>43000</v>
          </cell>
          <cell r="L1043">
            <v>0</v>
          </cell>
        </row>
        <row r="1044">
          <cell r="G1044">
            <v>640.28</v>
          </cell>
          <cell r="K1044">
            <v>640.28</v>
          </cell>
          <cell r="L1044">
            <v>0</v>
          </cell>
        </row>
        <row r="1052">
          <cell r="G1052">
            <v>8319858.71</v>
          </cell>
          <cell r="K1052">
            <v>8319858.71</v>
          </cell>
          <cell r="L1052">
            <v>0</v>
          </cell>
        </row>
        <row r="1061">
          <cell r="G1061">
            <v>37500</v>
          </cell>
          <cell r="K1061">
            <v>37500</v>
          </cell>
          <cell r="L1061">
            <v>0</v>
          </cell>
        </row>
        <row r="1062">
          <cell r="G1062">
            <v>65900</v>
          </cell>
          <cell r="K1062">
            <v>65900</v>
          </cell>
          <cell r="L1062">
            <v>0</v>
          </cell>
        </row>
        <row r="1065">
          <cell r="G1065">
            <v>378400</v>
          </cell>
          <cell r="I1065">
            <v>0</v>
          </cell>
          <cell r="K1065">
            <v>378400</v>
          </cell>
          <cell r="L1065">
            <v>0</v>
          </cell>
        </row>
        <row r="1071">
          <cell r="G1071">
            <v>225000</v>
          </cell>
          <cell r="K1071">
            <v>225000</v>
          </cell>
          <cell r="L1071">
            <v>0</v>
          </cell>
        </row>
        <row r="1075">
          <cell r="G1075">
            <v>600000</v>
          </cell>
          <cell r="K1075">
            <v>600000</v>
          </cell>
          <cell r="L1075">
            <v>0</v>
          </cell>
        </row>
        <row r="1078">
          <cell r="G1078">
            <v>7250000</v>
          </cell>
          <cell r="I1078">
            <v>0</v>
          </cell>
          <cell r="K1078">
            <v>7250000</v>
          </cell>
          <cell r="L1078">
            <v>0</v>
          </cell>
        </row>
        <row r="1082">
          <cell r="G1082">
            <v>483000</v>
          </cell>
          <cell r="K1082">
            <v>483000</v>
          </cell>
          <cell r="L1082">
            <v>0</v>
          </cell>
        </row>
        <row r="1085">
          <cell r="G1085">
            <v>12000</v>
          </cell>
          <cell r="K1085">
            <v>12000</v>
          </cell>
          <cell r="L1085">
            <v>0</v>
          </cell>
        </row>
        <row r="1089">
          <cell r="G1089">
            <v>196600</v>
          </cell>
          <cell r="K1089">
            <v>196600</v>
          </cell>
          <cell r="L1089">
            <v>0</v>
          </cell>
        </row>
        <row r="1090">
          <cell r="G1090">
            <v>5920.32</v>
          </cell>
          <cell r="K1090">
            <v>5920.32</v>
          </cell>
          <cell r="L1090">
            <v>0</v>
          </cell>
        </row>
        <row r="1105">
          <cell r="G1105">
            <v>568100</v>
          </cell>
          <cell r="K1105">
            <v>568100</v>
          </cell>
          <cell r="L1105">
            <v>0</v>
          </cell>
        </row>
        <row r="1107">
          <cell r="G1107">
            <v>13952938</v>
          </cell>
          <cell r="K1107">
            <v>13952938</v>
          </cell>
          <cell r="L1107">
            <v>0</v>
          </cell>
        </row>
        <row r="1108">
          <cell r="G1108">
            <v>2429750</v>
          </cell>
          <cell r="K1108">
            <v>2429750</v>
          </cell>
          <cell r="L1108">
            <v>0</v>
          </cell>
        </row>
        <row r="1109">
          <cell r="G1109">
            <v>13153.32</v>
          </cell>
          <cell r="K1109">
            <v>13153.32</v>
          </cell>
          <cell r="L1109">
            <v>0</v>
          </cell>
        </row>
        <row r="1114">
          <cell r="G1114">
            <v>573836.29</v>
          </cell>
          <cell r="K1114">
            <v>573836.29</v>
          </cell>
          <cell r="L1114">
            <v>0</v>
          </cell>
        </row>
        <row r="1121">
          <cell r="G1121">
            <v>12162561.869999999</v>
          </cell>
          <cell r="H1121">
            <v>12162561.869999999</v>
          </cell>
          <cell r="K1121">
            <v>12162561.869999999</v>
          </cell>
          <cell r="L1121">
            <v>12162561.869999999</v>
          </cell>
        </row>
        <row r="1123">
          <cell r="G1123">
            <v>3600000</v>
          </cell>
          <cell r="I1123">
            <v>0</v>
          </cell>
          <cell r="K1123">
            <v>3600000</v>
          </cell>
          <cell r="L1123">
            <v>0</v>
          </cell>
        </row>
        <row r="1125">
          <cell r="G1125">
            <v>18400000</v>
          </cell>
          <cell r="I1125">
            <v>0</v>
          </cell>
          <cell r="K1125">
            <v>18400000</v>
          </cell>
          <cell r="L1125">
            <v>0</v>
          </cell>
        </row>
        <row r="1128">
          <cell r="K1128">
            <v>0</v>
          </cell>
          <cell r="L1128">
            <v>0</v>
          </cell>
        </row>
        <row r="1134">
          <cell r="G1134">
            <v>14069300</v>
          </cell>
          <cell r="I1134">
            <v>0</v>
          </cell>
          <cell r="K1134">
            <v>14069300</v>
          </cell>
          <cell r="L1134">
            <v>0</v>
          </cell>
        </row>
        <row r="1144">
          <cell r="G1144">
            <v>7392000</v>
          </cell>
          <cell r="H1144">
            <v>7392000</v>
          </cell>
          <cell r="K1144">
            <v>7392000</v>
          </cell>
          <cell r="L1144">
            <v>7392000</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696"/>
  <sheetViews>
    <sheetView tabSelected="1" topLeftCell="A664" workbookViewId="0">
      <selection activeCell="P17" sqref="P17"/>
    </sheetView>
  </sheetViews>
  <sheetFormatPr defaultRowHeight="15" x14ac:dyDescent="0.25"/>
  <cols>
    <col min="1" max="1" width="38.7109375" style="26" customWidth="1"/>
    <col min="2" max="2" width="6.28515625" style="26" customWidth="1"/>
    <col min="3" max="3" width="6.5703125" style="26" customWidth="1"/>
    <col min="4" max="4" width="11.28515625" style="26" customWidth="1"/>
    <col min="5" max="5" width="7" style="26" customWidth="1"/>
    <col min="6" max="6" width="16.28515625" style="3" hidden="1" customWidth="1"/>
    <col min="7" max="7" width="16" style="3" hidden="1" customWidth="1"/>
    <col min="8" max="8" width="15.85546875" style="3" hidden="1" customWidth="1"/>
    <col min="9" max="9" width="14.28515625" style="3" hidden="1" customWidth="1"/>
    <col min="10" max="10" width="16.28515625" style="3" customWidth="1"/>
    <col min="11" max="11" width="16" style="3" customWidth="1"/>
    <col min="12" max="12" width="20.42578125" customWidth="1"/>
    <col min="13" max="13" width="13.28515625" bestFit="1" customWidth="1"/>
  </cols>
  <sheetData>
    <row r="1" spans="1:11" x14ac:dyDescent="0.25">
      <c r="A1" s="36" t="s">
        <v>0</v>
      </c>
      <c r="B1" s="36"/>
      <c r="C1" s="36"/>
      <c r="D1" s="36"/>
      <c r="E1" s="36"/>
      <c r="F1" s="36"/>
      <c r="G1" s="36"/>
      <c r="H1" s="36"/>
      <c r="I1" s="36"/>
      <c r="J1" s="36"/>
      <c r="K1" s="36"/>
    </row>
    <row r="2" spans="1:11" ht="19.5" customHeight="1" x14ac:dyDescent="0.25">
      <c r="A2" s="37" t="s">
        <v>1</v>
      </c>
      <c r="B2" s="37"/>
      <c r="C2" s="37"/>
      <c r="D2" s="37"/>
      <c r="E2" s="37"/>
      <c r="F2" s="37"/>
      <c r="G2" s="37"/>
      <c r="H2" s="37"/>
      <c r="I2" s="37"/>
      <c r="J2" s="37"/>
      <c r="K2" s="37"/>
    </row>
    <row r="3" spans="1:11" ht="19.5" customHeight="1" x14ac:dyDescent="0.25">
      <c r="A3" s="38" t="s">
        <v>2</v>
      </c>
      <c r="B3" s="38"/>
      <c r="C3" s="38"/>
      <c r="D3" s="38"/>
      <c r="E3" s="38"/>
      <c r="F3" s="38"/>
      <c r="G3" s="38"/>
      <c r="H3" s="38"/>
      <c r="I3" s="38"/>
      <c r="J3" s="38"/>
      <c r="K3" s="38"/>
    </row>
    <row r="4" spans="1:11" x14ac:dyDescent="0.25">
      <c r="A4" s="38" t="s">
        <v>3</v>
      </c>
      <c r="B4" s="38"/>
      <c r="C4" s="38"/>
      <c r="D4" s="38"/>
      <c r="E4" s="38"/>
      <c r="F4" s="38"/>
      <c r="G4" s="38"/>
      <c r="H4" s="38"/>
      <c r="I4" s="38"/>
      <c r="J4" s="38"/>
      <c r="K4" s="38"/>
    </row>
    <row r="5" spans="1:11" x14ac:dyDescent="0.25">
      <c r="A5" s="1"/>
      <c r="B5" s="1"/>
      <c r="C5" s="1"/>
      <c r="D5" s="1"/>
      <c r="E5" s="1"/>
      <c r="F5" s="2"/>
      <c r="G5" s="2"/>
      <c r="K5" s="4"/>
    </row>
    <row r="6" spans="1:11" ht="63" customHeight="1" x14ac:dyDescent="0.25">
      <c r="A6" s="39" t="s">
        <v>4</v>
      </c>
      <c r="B6" s="39"/>
      <c r="C6" s="39"/>
      <c r="D6" s="39"/>
      <c r="E6" s="39"/>
      <c r="F6" s="39"/>
      <c r="G6" s="39"/>
      <c r="H6" s="39"/>
      <c r="I6" s="39"/>
      <c r="J6" s="39"/>
      <c r="K6" s="39"/>
    </row>
    <row r="7" spans="1:11" x14ac:dyDescent="0.25">
      <c r="A7" s="5" t="s">
        <v>5</v>
      </c>
      <c r="B7" s="40"/>
      <c r="C7" s="40"/>
      <c r="D7" s="40"/>
      <c r="E7" s="40"/>
      <c r="F7" s="40"/>
      <c r="G7" s="40"/>
      <c r="K7" s="6" t="s">
        <v>637</v>
      </c>
    </row>
    <row r="8" spans="1:11" s="7" customFormat="1" ht="15" customHeight="1" x14ac:dyDescent="0.25">
      <c r="A8" s="32" t="s">
        <v>6</v>
      </c>
      <c r="B8" s="32" t="s">
        <v>7</v>
      </c>
      <c r="C8" s="32" t="s">
        <v>8</v>
      </c>
      <c r="D8" s="32" t="s">
        <v>9</v>
      </c>
      <c r="E8" s="32" t="s">
        <v>10</v>
      </c>
      <c r="F8" s="34" t="s">
        <v>11</v>
      </c>
      <c r="G8" s="41" t="s">
        <v>12</v>
      </c>
      <c r="H8" s="43" t="s">
        <v>13</v>
      </c>
      <c r="I8" s="43" t="s">
        <v>13</v>
      </c>
      <c r="J8" s="44" t="s">
        <v>11</v>
      </c>
      <c r="K8" s="45" t="s">
        <v>12</v>
      </c>
    </row>
    <row r="9" spans="1:11" s="7" customFormat="1" ht="48.75" customHeight="1" x14ac:dyDescent="0.25">
      <c r="A9" s="33" t="s">
        <v>5</v>
      </c>
      <c r="B9" s="33" t="s">
        <v>5</v>
      </c>
      <c r="C9" s="33" t="s">
        <v>5</v>
      </c>
      <c r="D9" s="33" t="s">
        <v>5</v>
      </c>
      <c r="E9" s="33" t="s">
        <v>5</v>
      </c>
      <c r="F9" s="35" t="s">
        <v>5</v>
      </c>
      <c r="G9" s="42" t="s">
        <v>5</v>
      </c>
      <c r="H9" s="43"/>
      <c r="I9" s="43"/>
      <c r="J9" s="44" t="s">
        <v>5</v>
      </c>
      <c r="K9" s="45" t="s">
        <v>5</v>
      </c>
    </row>
    <row r="10" spans="1:11" x14ac:dyDescent="0.25">
      <c r="A10" s="8" t="s">
        <v>14</v>
      </c>
      <c r="B10" s="9" t="s">
        <v>15</v>
      </c>
      <c r="C10" s="9" t="s">
        <v>5</v>
      </c>
      <c r="D10" s="9" t="s">
        <v>5</v>
      </c>
      <c r="E10" s="10" t="s">
        <v>5</v>
      </c>
      <c r="F10" s="11" t="e">
        <f t="shared" ref="F10:K10" si="0">F11+F21+F44+F70+F96+F101+F91</f>
        <v>#REF!</v>
      </c>
      <c r="G10" s="11" t="e">
        <f t="shared" si="0"/>
        <v>#REF!</v>
      </c>
      <c r="H10" s="11" t="e">
        <f t="shared" si="0"/>
        <v>#REF!</v>
      </c>
      <c r="I10" s="11" t="e">
        <f t="shared" si="0"/>
        <v>#REF!</v>
      </c>
      <c r="J10" s="11">
        <f t="shared" si="0"/>
        <v>177227686.01999998</v>
      </c>
      <c r="K10" s="11">
        <f t="shared" si="0"/>
        <v>1068077</v>
      </c>
    </row>
    <row r="11" spans="1:11" ht="38.25" x14ac:dyDescent="0.25">
      <c r="A11" s="8" t="s">
        <v>16</v>
      </c>
      <c r="B11" s="9" t="s">
        <v>15</v>
      </c>
      <c r="C11" s="9" t="s">
        <v>17</v>
      </c>
      <c r="D11" s="9" t="s">
        <v>5</v>
      </c>
      <c r="E11" s="10" t="s">
        <v>5</v>
      </c>
      <c r="F11" s="11">
        <f>F12</f>
        <v>2792514.64</v>
      </c>
      <c r="G11" s="11">
        <f t="shared" ref="G11:K12" si="1">G12</f>
        <v>0</v>
      </c>
      <c r="H11" s="11">
        <f t="shared" si="1"/>
        <v>0</v>
      </c>
      <c r="I11" s="11">
        <f t="shared" si="1"/>
        <v>0</v>
      </c>
      <c r="J11" s="11">
        <f t="shared" si="1"/>
        <v>2792514.64</v>
      </c>
      <c r="K11" s="11">
        <f t="shared" si="1"/>
        <v>0</v>
      </c>
    </row>
    <row r="12" spans="1:11" x14ac:dyDescent="0.25">
      <c r="A12" s="12" t="s">
        <v>18</v>
      </c>
      <c r="B12" s="9" t="s">
        <v>15</v>
      </c>
      <c r="C12" s="9" t="s">
        <v>17</v>
      </c>
      <c r="D12" s="9" t="s">
        <v>19</v>
      </c>
      <c r="E12" s="10"/>
      <c r="F12" s="11">
        <f>F13</f>
        <v>2792514.64</v>
      </c>
      <c r="G12" s="11">
        <f t="shared" si="1"/>
        <v>0</v>
      </c>
      <c r="H12" s="11">
        <f t="shared" si="1"/>
        <v>0</v>
      </c>
      <c r="I12" s="11">
        <f t="shared" si="1"/>
        <v>0</v>
      </c>
      <c r="J12" s="11">
        <f t="shared" si="1"/>
        <v>2792514.64</v>
      </c>
      <c r="K12" s="11">
        <f t="shared" si="1"/>
        <v>0</v>
      </c>
    </row>
    <row r="13" spans="1:11" ht="38.25" x14ac:dyDescent="0.25">
      <c r="A13" s="12" t="s">
        <v>20</v>
      </c>
      <c r="B13" s="9" t="s">
        <v>15</v>
      </c>
      <c r="C13" s="9" t="s">
        <v>17</v>
      </c>
      <c r="D13" s="9" t="s">
        <v>21</v>
      </c>
      <c r="E13" s="10"/>
      <c r="F13" s="11">
        <f>F14+F16+F19</f>
        <v>2792514.64</v>
      </c>
      <c r="G13" s="11">
        <f t="shared" ref="G13:K13" si="2">G14+G16+G19</f>
        <v>0</v>
      </c>
      <c r="H13" s="11">
        <f t="shared" si="2"/>
        <v>0</v>
      </c>
      <c r="I13" s="11">
        <f t="shared" si="2"/>
        <v>0</v>
      </c>
      <c r="J13" s="11">
        <f t="shared" si="2"/>
        <v>2792514.64</v>
      </c>
      <c r="K13" s="11">
        <f t="shared" si="2"/>
        <v>0</v>
      </c>
    </row>
    <row r="14" spans="1:11" ht="25.5" x14ac:dyDescent="0.25">
      <c r="A14" s="13" t="s">
        <v>22</v>
      </c>
      <c r="B14" s="9" t="s">
        <v>15</v>
      </c>
      <c r="C14" s="9" t="s">
        <v>17</v>
      </c>
      <c r="D14" s="9" t="s">
        <v>23</v>
      </c>
      <c r="E14" s="10"/>
      <c r="F14" s="11">
        <f>F15</f>
        <v>2352514.64</v>
      </c>
      <c r="G14" s="11">
        <f t="shared" ref="G14:K14" si="3">G15</f>
        <v>0</v>
      </c>
      <c r="H14" s="11">
        <f t="shared" si="3"/>
        <v>0</v>
      </c>
      <c r="I14" s="11">
        <f t="shared" si="3"/>
        <v>0</v>
      </c>
      <c r="J14" s="11">
        <f t="shared" si="3"/>
        <v>2352514.64</v>
      </c>
      <c r="K14" s="11">
        <f t="shared" si="3"/>
        <v>0</v>
      </c>
    </row>
    <row r="15" spans="1:11" ht="76.5" x14ac:dyDescent="0.25">
      <c r="A15" s="13" t="s">
        <v>24</v>
      </c>
      <c r="B15" s="9" t="s">
        <v>15</v>
      </c>
      <c r="C15" s="9" t="s">
        <v>17</v>
      </c>
      <c r="D15" s="9" t="s">
        <v>23</v>
      </c>
      <c r="E15" s="10">
        <v>100</v>
      </c>
      <c r="F15" s="11">
        <f>'[1]9.ведомства'!G17</f>
        <v>2352514.64</v>
      </c>
      <c r="G15" s="11">
        <f>'[1]9.ведомства'!H17</f>
        <v>0</v>
      </c>
      <c r="H15" s="11">
        <f>'[1]9.ведомства'!I17</f>
        <v>0</v>
      </c>
      <c r="I15" s="11">
        <f>'[1]9.ведомства'!J17</f>
        <v>0</v>
      </c>
      <c r="J15" s="11">
        <f>'[1]9.ведомства'!K17</f>
        <v>2352514.64</v>
      </c>
      <c r="K15" s="11">
        <f>'[1]9.ведомства'!L17</f>
        <v>0</v>
      </c>
    </row>
    <row r="16" spans="1:11" ht="25.5" x14ac:dyDescent="0.25">
      <c r="A16" s="14" t="s">
        <v>25</v>
      </c>
      <c r="B16" s="9" t="s">
        <v>15</v>
      </c>
      <c r="C16" s="9" t="s">
        <v>17</v>
      </c>
      <c r="D16" s="9" t="s">
        <v>26</v>
      </c>
      <c r="E16" s="10"/>
      <c r="F16" s="11">
        <f>SUM(F17:F18)</f>
        <v>400000</v>
      </c>
      <c r="G16" s="11">
        <f t="shared" ref="G16:K16" si="4">SUM(G17:G18)</f>
        <v>0</v>
      </c>
      <c r="H16" s="11">
        <f t="shared" si="4"/>
        <v>0</v>
      </c>
      <c r="I16" s="11">
        <f t="shared" si="4"/>
        <v>0</v>
      </c>
      <c r="J16" s="11">
        <f t="shared" si="4"/>
        <v>400000</v>
      </c>
      <c r="K16" s="11">
        <f t="shared" si="4"/>
        <v>0</v>
      </c>
    </row>
    <row r="17" spans="1:11" ht="76.5" x14ac:dyDescent="0.25">
      <c r="A17" s="13" t="s">
        <v>24</v>
      </c>
      <c r="B17" s="9" t="s">
        <v>15</v>
      </c>
      <c r="C17" s="9" t="s">
        <v>17</v>
      </c>
      <c r="D17" s="9" t="s">
        <v>26</v>
      </c>
      <c r="E17" s="10">
        <v>100</v>
      </c>
      <c r="F17" s="11">
        <f>'[1]9.ведомства'!G19</f>
        <v>270000</v>
      </c>
      <c r="G17" s="11">
        <f>'[1]9.ведомства'!H19</f>
        <v>0</v>
      </c>
      <c r="H17" s="11">
        <f>'[1]9.ведомства'!I19</f>
        <v>0</v>
      </c>
      <c r="I17" s="11">
        <f>'[1]9.ведомства'!J19</f>
        <v>0</v>
      </c>
      <c r="J17" s="11">
        <f>'[1]9.ведомства'!K19</f>
        <v>270000</v>
      </c>
      <c r="K17" s="11">
        <f>'[1]9.ведомства'!L19</f>
        <v>0</v>
      </c>
    </row>
    <row r="18" spans="1:11" ht="25.5" x14ac:dyDescent="0.25">
      <c r="A18" s="13" t="s">
        <v>27</v>
      </c>
      <c r="B18" s="9" t="s">
        <v>15</v>
      </c>
      <c r="C18" s="9" t="s">
        <v>17</v>
      </c>
      <c r="D18" s="9" t="s">
        <v>26</v>
      </c>
      <c r="E18" s="9" t="s">
        <v>28</v>
      </c>
      <c r="F18" s="11">
        <f>'[1]9.ведомства'!G20</f>
        <v>130000</v>
      </c>
      <c r="G18" s="11">
        <f>'[1]9.ведомства'!H20</f>
        <v>0</v>
      </c>
      <c r="H18" s="11">
        <f>'[1]9.ведомства'!I20</f>
        <v>0</v>
      </c>
      <c r="I18" s="11">
        <f>'[1]9.ведомства'!J20</f>
        <v>0</v>
      </c>
      <c r="J18" s="11">
        <f>'[1]9.ведомства'!K20</f>
        <v>130000</v>
      </c>
      <c r="K18" s="11">
        <f>'[1]9.ведомства'!L20</f>
        <v>0</v>
      </c>
    </row>
    <row r="19" spans="1:11" ht="63.75" x14ac:dyDescent="0.25">
      <c r="A19" s="13" t="s">
        <v>29</v>
      </c>
      <c r="B19" s="9" t="s">
        <v>15</v>
      </c>
      <c r="C19" s="9" t="s">
        <v>17</v>
      </c>
      <c r="D19" s="9" t="s">
        <v>30</v>
      </c>
      <c r="E19" s="10"/>
      <c r="F19" s="11">
        <f>F20</f>
        <v>40000</v>
      </c>
      <c r="G19" s="11">
        <f t="shared" ref="G19:K19" si="5">G20</f>
        <v>0</v>
      </c>
      <c r="H19" s="11">
        <f t="shared" si="5"/>
        <v>0</v>
      </c>
      <c r="I19" s="11">
        <f t="shared" si="5"/>
        <v>0</v>
      </c>
      <c r="J19" s="11">
        <f t="shared" si="5"/>
        <v>40000</v>
      </c>
      <c r="K19" s="11">
        <f t="shared" si="5"/>
        <v>0</v>
      </c>
    </row>
    <row r="20" spans="1:11" ht="76.5" x14ac:dyDescent="0.25">
      <c r="A20" s="13" t="s">
        <v>24</v>
      </c>
      <c r="B20" s="9" t="s">
        <v>15</v>
      </c>
      <c r="C20" s="9" t="s">
        <v>17</v>
      </c>
      <c r="D20" s="9" t="s">
        <v>30</v>
      </c>
      <c r="E20" s="10">
        <v>100</v>
      </c>
      <c r="F20" s="11">
        <f>'[1]9.ведомства'!G22</f>
        <v>40000</v>
      </c>
      <c r="G20" s="11">
        <f>'[1]9.ведомства'!H22</f>
        <v>0</v>
      </c>
      <c r="H20" s="11">
        <f>'[1]9.ведомства'!I22</f>
        <v>0</v>
      </c>
      <c r="I20" s="11">
        <f>'[1]9.ведомства'!J22</f>
        <v>0</v>
      </c>
      <c r="J20" s="11">
        <f>'[1]9.ведомства'!K22</f>
        <v>40000</v>
      </c>
      <c r="K20" s="11">
        <f>'[1]9.ведомства'!L22</f>
        <v>0</v>
      </c>
    </row>
    <row r="21" spans="1:11" ht="51" x14ac:dyDescent="0.25">
      <c r="A21" s="13" t="s">
        <v>31</v>
      </c>
      <c r="B21" s="9" t="s">
        <v>15</v>
      </c>
      <c r="C21" s="9" t="s">
        <v>32</v>
      </c>
      <c r="D21" s="9"/>
      <c r="E21" s="9"/>
      <c r="F21" s="11" t="e">
        <f>F31+F22</f>
        <v>#REF!</v>
      </c>
      <c r="G21" s="11" t="e">
        <f t="shared" ref="G21:K21" si="6">G31+G22</f>
        <v>#REF!</v>
      </c>
      <c r="H21" s="11" t="e">
        <f t="shared" si="6"/>
        <v>#REF!</v>
      </c>
      <c r="I21" s="11" t="e">
        <f t="shared" si="6"/>
        <v>#REF!</v>
      </c>
      <c r="J21" s="11">
        <f t="shared" si="6"/>
        <v>9192199.8399999999</v>
      </c>
      <c r="K21" s="11">
        <f t="shared" si="6"/>
        <v>0</v>
      </c>
    </row>
    <row r="22" spans="1:11" ht="38.25" x14ac:dyDescent="0.25">
      <c r="A22" s="13" t="s">
        <v>33</v>
      </c>
      <c r="B22" s="9" t="s">
        <v>15</v>
      </c>
      <c r="C22" s="9" t="s">
        <v>32</v>
      </c>
      <c r="D22" s="9" t="s">
        <v>34</v>
      </c>
      <c r="E22" s="9"/>
      <c r="F22" s="11">
        <f>F23</f>
        <v>192100</v>
      </c>
      <c r="G22" s="11">
        <f>G23</f>
        <v>0</v>
      </c>
      <c r="H22" s="11">
        <f t="shared" ref="H22:K22" si="7">H23</f>
        <v>0</v>
      </c>
      <c r="I22" s="11">
        <f t="shared" si="7"/>
        <v>0</v>
      </c>
      <c r="J22" s="11">
        <f t="shared" si="7"/>
        <v>192100</v>
      </c>
      <c r="K22" s="11">
        <f t="shared" si="7"/>
        <v>0</v>
      </c>
    </row>
    <row r="23" spans="1:11" ht="38.25" x14ac:dyDescent="0.25">
      <c r="A23" s="13" t="s">
        <v>35</v>
      </c>
      <c r="B23" s="9" t="s">
        <v>15</v>
      </c>
      <c r="C23" s="9" t="s">
        <v>32</v>
      </c>
      <c r="D23" s="9" t="s">
        <v>36</v>
      </c>
      <c r="E23" s="10"/>
      <c r="F23" s="11">
        <f>F24+F28</f>
        <v>192100</v>
      </c>
      <c r="G23" s="11">
        <f>G24+G28</f>
        <v>0</v>
      </c>
      <c r="H23" s="11">
        <f t="shared" ref="H23:K23" si="8">H24+H28</f>
        <v>0</v>
      </c>
      <c r="I23" s="11">
        <f t="shared" si="8"/>
        <v>0</v>
      </c>
      <c r="J23" s="11">
        <f t="shared" si="8"/>
        <v>192100</v>
      </c>
      <c r="K23" s="11">
        <f t="shared" si="8"/>
        <v>0</v>
      </c>
    </row>
    <row r="24" spans="1:11" ht="51" x14ac:dyDescent="0.25">
      <c r="A24" s="13" t="s">
        <v>37</v>
      </c>
      <c r="B24" s="9" t="s">
        <v>15</v>
      </c>
      <c r="C24" s="9" t="s">
        <v>32</v>
      </c>
      <c r="D24" s="9" t="s">
        <v>38</v>
      </c>
      <c r="E24" s="10"/>
      <c r="F24" s="11">
        <f>F25</f>
        <v>126200</v>
      </c>
      <c r="G24" s="11">
        <f>G25</f>
        <v>0</v>
      </c>
      <c r="H24" s="11">
        <f t="shared" ref="H24:K24" si="9">H25</f>
        <v>0</v>
      </c>
      <c r="I24" s="11">
        <f t="shared" si="9"/>
        <v>0</v>
      </c>
      <c r="J24" s="11">
        <f t="shared" si="9"/>
        <v>126200</v>
      </c>
      <c r="K24" s="11">
        <f t="shared" si="9"/>
        <v>0</v>
      </c>
    </row>
    <row r="25" spans="1:11" ht="25.5" x14ac:dyDescent="0.25">
      <c r="A25" s="13" t="s">
        <v>39</v>
      </c>
      <c r="B25" s="9" t="s">
        <v>15</v>
      </c>
      <c r="C25" s="9" t="s">
        <v>32</v>
      </c>
      <c r="D25" s="9" t="s">
        <v>40</v>
      </c>
      <c r="E25" s="10"/>
      <c r="F25" s="11">
        <f>SUM(F26:F27)</f>
        <v>126200</v>
      </c>
      <c r="G25" s="11">
        <f>SUM(G26:G27)</f>
        <v>0</v>
      </c>
      <c r="H25" s="11">
        <f t="shared" ref="H25:K25" si="10">SUM(H26:H27)</f>
        <v>0</v>
      </c>
      <c r="I25" s="11">
        <f t="shared" si="10"/>
        <v>0</v>
      </c>
      <c r="J25" s="11">
        <f t="shared" si="10"/>
        <v>126200</v>
      </c>
      <c r="K25" s="11">
        <f t="shared" si="10"/>
        <v>0</v>
      </c>
    </row>
    <row r="26" spans="1:11" ht="76.5" x14ac:dyDescent="0.25">
      <c r="A26" s="13" t="s">
        <v>24</v>
      </c>
      <c r="B26" s="9" t="s">
        <v>15</v>
      </c>
      <c r="C26" s="9" t="s">
        <v>32</v>
      </c>
      <c r="D26" s="9" t="s">
        <v>40</v>
      </c>
      <c r="E26" s="10">
        <v>100</v>
      </c>
      <c r="F26" s="11">
        <f>'[1]9.ведомства'!G952</f>
        <v>31200</v>
      </c>
      <c r="G26" s="11">
        <f>'[1]9.ведомства'!H952</f>
        <v>0</v>
      </c>
      <c r="H26" s="11">
        <f>'[1]9.ведомства'!I952</f>
        <v>0</v>
      </c>
      <c r="I26" s="11">
        <f>'[1]9.ведомства'!J952</f>
        <v>0</v>
      </c>
      <c r="J26" s="11">
        <f>'[1]9.ведомства'!K952</f>
        <v>31200</v>
      </c>
      <c r="K26" s="11">
        <f>'[1]9.ведомства'!L952</f>
        <v>0</v>
      </c>
    </row>
    <row r="27" spans="1:11" ht="25.5" x14ac:dyDescent="0.25">
      <c r="A27" s="13" t="s">
        <v>27</v>
      </c>
      <c r="B27" s="9" t="s">
        <v>15</v>
      </c>
      <c r="C27" s="9" t="s">
        <v>32</v>
      </c>
      <c r="D27" s="9" t="s">
        <v>40</v>
      </c>
      <c r="E27" s="10">
        <v>200</v>
      </c>
      <c r="F27" s="11">
        <f>'[1]9.ведомства'!G953</f>
        <v>95000</v>
      </c>
      <c r="G27" s="11">
        <f>'[1]9.ведомства'!H953</f>
        <v>0</v>
      </c>
      <c r="H27" s="11">
        <f>'[1]9.ведомства'!I953</f>
        <v>0</v>
      </c>
      <c r="I27" s="11">
        <f>'[1]9.ведомства'!J953</f>
        <v>0</v>
      </c>
      <c r="J27" s="11">
        <f>'[1]9.ведомства'!K953</f>
        <v>95000</v>
      </c>
      <c r="K27" s="11">
        <f>'[1]9.ведомства'!L953</f>
        <v>0</v>
      </c>
    </row>
    <row r="28" spans="1:11" ht="63.75" x14ac:dyDescent="0.25">
      <c r="A28" s="13" t="s">
        <v>41</v>
      </c>
      <c r="B28" s="9" t="s">
        <v>15</v>
      </c>
      <c r="C28" s="9" t="s">
        <v>32</v>
      </c>
      <c r="D28" s="9" t="s">
        <v>42</v>
      </c>
      <c r="E28" s="10"/>
      <c r="F28" s="11">
        <f>F29</f>
        <v>65900</v>
      </c>
      <c r="G28" s="11">
        <f>G29</f>
        <v>0</v>
      </c>
      <c r="H28" s="11">
        <f t="shared" ref="H28:K29" si="11">H29</f>
        <v>0</v>
      </c>
      <c r="I28" s="11">
        <f t="shared" si="11"/>
        <v>0</v>
      </c>
      <c r="J28" s="11">
        <f t="shared" si="11"/>
        <v>65900</v>
      </c>
      <c r="K28" s="11">
        <f t="shared" si="11"/>
        <v>0</v>
      </c>
    </row>
    <row r="29" spans="1:11" ht="63.75" x14ac:dyDescent="0.25">
      <c r="A29" s="13" t="s">
        <v>29</v>
      </c>
      <c r="B29" s="9" t="s">
        <v>15</v>
      </c>
      <c r="C29" s="9" t="s">
        <v>32</v>
      </c>
      <c r="D29" s="9" t="s">
        <v>43</v>
      </c>
      <c r="E29" s="10"/>
      <c r="F29" s="11">
        <f>F30</f>
        <v>65900</v>
      </c>
      <c r="G29" s="11">
        <f>G30</f>
        <v>0</v>
      </c>
      <c r="H29" s="11">
        <f t="shared" si="11"/>
        <v>0</v>
      </c>
      <c r="I29" s="11">
        <f t="shared" si="11"/>
        <v>0</v>
      </c>
      <c r="J29" s="11">
        <f t="shared" si="11"/>
        <v>65900</v>
      </c>
      <c r="K29" s="11">
        <f t="shared" si="11"/>
        <v>0</v>
      </c>
    </row>
    <row r="30" spans="1:11" ht="76.5" x14ac:dyDescent="0.25">
      <c r="A30" s="13" t="s">
        <v>24</v>
      </c>
      <c r="B30" s="9" t="s">
        <v>15</v>
      </c>
      <c r="C30" s="9" t="s">
        <v>32</v>
      </c>
      <c r="D30" s="9" t="s">
        <v>43</v>
      </c>
      <c r="E30" s="10">
        <v>100</v>
      </c>
      <c r="F30" s="11">
        <f>'[1]9.ведомства'!G956</f>
        <v>65900</v>
      </c>
      <c r="G30" s="11">
        <f>'[1]9.ведомства'!H956</f>
        <v>0</v>
      </c>
      <c r="H30" s="11">
        <f>'[1]9.ведомства'!I956</f>
        <v>0</v>
      </c>
      <c r="I30" s="11">
        <f>'[1]9.ведомства'!J956</f>
        <v>0</v>
      </c>
      <c r="J30" s="11">
        <f>'[1]9.ведомства'!K956</f>
        <v>65900</v>
      </c>
      <c r="K30" s="11">
        <f>'[1]9.ведомства'!L956</f>
        <v>0</v>
      </c>
    </row>
    <row r="31" spans="1:11" x14ac:dyDescent="0.25">
      <c r="A31" s="12" t="s">
        <v>18</v>
      </c>
      <c r="B31" s="9" t="s">
        <v>15</v>
      </c>
      <c r="C31" s="9" t="s">
        <v>32</v>
      </c>
      <c r="D31" s="9" t="s">
        <v>19</v>
      </c>
      <c r="E31" s="9"/>
      <c r="F31" s="11" t="e">
        <f>F32</f>
        <v>#REF!</v>
      </c>
      <c r="G31" s="11" t="e">
        <f t="shared" ref="G31:K31" si="12">G32</f>
        <v>#REF!</v>
      </c>
      <c r="H31" s="11" t="e">
        <f t="shared" si="12"/>
        <v>#REF!</v>
      </c>
      <c r="I31" s="11" t="e">
        <f t="shared" si="12"/>
        <v>#REF!</v>
      </c>
      <c r="J31" s="11">
        <f t="shared" si="12"/>
        <v>9000099.8399999999</v>
      </c>
      <c r="K31" s="11">
        <f t="shared" si="12"/>
        <v>0</v>
      </c>
    </row>
    <row r="32" spans="1:11" ht="25.5" x14ac:dyDescent="0.25">
      <c r="A32" s="15" t="s">
        <v>44</v>
      </c>
      <c r="B32" s="9" t="s">
        <v>15</v>
      </c>
      <c r="C32" s="9" t="s">
        <v>32</v>
      </c>
      <c r="D32" s="9" t="s">
        <v>45</v>
      </c>
      <c r="E32" s="9"/>
      <c r="F32" s="11" t="e">
        <f>F37+F39+F42+#REF!+#REF!+F33+F35</f>
        <v>#REF!</v>
      </c>
      <c r="G32" s="11" t="e">
        <f>G37+G39+G42+#REF!+#REF!+G33+G35</f>
        <v>#REF!</v>
      </c>
      <c r="H32" s="11" t="e">
        <f>H37+H39+H42+#REF!+#REF!+H33+H35</f>
        <v>#REF!</v>
      </c>
      <c r="I32" s="11" t="e">
        <f>I37+I39+I42+#REF!+#REF!+I33+I35</f>
        <v>#REF!</v>
      </c>
      <c r="J32" s="11">
        <f>J37+J39+J42+J33+J35</f>
        <v>9000099.8399999999</v>
      </c>
      <c r="K32" s="11">
        <f>K37+K39+K42+K33+K35</f>
        <v>0</v>
      </c>
    </row>
    <row r="33" spans="1:12" ht="42" customHeight="1" x14ac:dyDescent="0.25">
      <c r="A33" s="16" t="s">
        <v>46</v>
      </c>
      <c r="B33" s="9" t="s">
        <v>15</v>
      </c>
      <c r="C33" s="9" t="s">
        <v>32</v>
      </c>
      <c r="D33" s="17" t="s">
        <v>47</v>
      </c>
      <c r="E33" s="9"/>
      <c r="F33" s="11">
        <f>F34</f>
        <v>2352514.64</v>
      </c>
      <c r="G33" s="11">
        <f t="shared" ref="G33:K33" si="13">G34</f>
        <v>0</v>
      </c>
      <c r="H33" s="11">
        <f t="shared" si="13"/>
        <v>0</v>
      </c>
      <c r="I33" s="11">
        <f t="shared" si="13"/>
        <v>0</v>
      </c>
      <c r="J33" s="11">
        <f t="shared" si="13"/>
        <v>2352514.64</v>
      </c>
      <c r="K33" s="11">
        <f t="shared" si="13"/>
        <v>0</v>
      </c>
    </row>
    <row r="34" spans="1:12" ht="76.5" x14ac:dyDescent="0.25">
      <c r="A34" s="16" t="s">
        <v>24</v>
      </c>
      <c r="B34" s="9" t="s">
        <v>15</v>
      </c>
      <c r="C34" s="9" t="s">
        <v>32</v>
      </c>
      <c r="D34" s="17" t="s">
        <v>47</v>
      </c>
      <c r="E34" s="9" t="s">
        <v>48</v>
      </c>
      <c r="F34" s="11">
        <f>'[1]9.ведомства'!G960</f>
        <v>2352514.64</v>
      </c>
      <c r="G34" s="11">
        <f>'[1]9.ведомства'!H960</f>
        <v>0</v>
      </c>
      <c r="H34" s="11">
        <f>'[1]9.ведомства'!I960</f>
        <v>0</v>
      </c>
      <c r="I34" s="11">
        <f>'[1]9.ведомства'!J960</f>
        <v>0</v>
      </c>
      <c r="J34" s="11">
        <f>'[1]9.ведомства'!K960</f>
        <v>2352514.64</v>
      </c>
      <c r="K34" s="11">
        <f>'[1]9.ведомства'!L960</f>
        <v>0</v>
      </c>
    </row>
    <row r="35" spans="1:12" ht="38.25" x14ac:dyDescent="0.25">
      <c r="A35" s="16" t="s">
        <v>49</v>
      </c>
      <c r="B35" s="9" t="s">
        <v>15</v>
      </c>
      <c r="C35" s="9" t="s">
        <v>32</v>
      </c>
      <c r="D35" s="9" t="s">
        <v>50</v>
      </c>
      <c r="E35" s="9"/>
      <c r="F35" s="11">
        <f>F36</f>
        <v>186000</v>
      </c>
      <c r="G35" s="11">
        <f t="shared" ref="G35:K35" si="14">G36</f>
        <v>0</v>
      </c>
      <c r="H35" s="11">
        <f t="shared" si="14"/>
        <v>0</v>
      </c>
      <c r="I35" s="11">
        <f t="shared" si="14"/>
        <v>0</v>
      </c>
      <c r="J35" s="11">
        <f t="shared" si="14"/>
        <v>186000</v>
      </c>
      <c r="K35" s="11">
        <f t="shared" si="14"/>
        <v>0</v>
      </c>
    </row>
    <row r="36" spans="1:12" ht="76.5" x14ac:dyDescent="0.25">
      <c r="A36" s="16" t="s">
        <v>24</v>
      </c>
      <c r="B36" s="9" t="s">
        <v>15</v>
      </c>
      <c r="C36" s="9" t="s">
        <v>32</v>
      </c>
      <c r="D36" s="9" t="s">
        <v>50</v>
      </c>
      <c r="E36" s="9" t="s">
        <v>48</v>
      </c>
      <c r="F36" s="11">
        <f>'[1]9.ведомства'!G962</f>
        <v>186000</v>
      </c>
      <c r="G36" s="11">
        <f>'[1]9.ведомства'!H962</f>
        <v>0</v>
      </c>
      <c r="H36" s="11">
        <f>'[1]9.ведомства'!I962</f>
        <v>0</v>
      </c>
      <c r="I36" s="11">
        <f>'[1]9.ведомства'!J962</f>
        <v>0</v>
      </c>
      <c r="J36" s="11">
        <f>'[1]9.ведомства'!K962</f>
        <v>186000</v>
      </c>
      <c r="K36" s="11">
        <f>'[1]9.ведомства'!L962</f>
        <v>0</v>
      </c>
    </row>
    <row r="37" spans="1:12" ht="38.25" x14ac:dyDescent="0.25">
      <c r="A37" s="15" t="s">
        <v>51</v>
      </c>
      <c r="B37" s="9" t="s">
        <v>15</v>
      </c>
      <c r="C37" s="9" t="s">
        <v>32</v>
      </c>
      <c r="D37" s="9" t="s">
        <v>52</v>
      </c>
      <c r="E37" s="9"/>
      <c r="F37" s="11">
        <f>F38</f>
        <v>1656708.55</v>
      </c>
      <c r="G37" s="11">
        <f t="shared" ref="G37:K37" si="15">G38</f>
        <v>0</v>
      </c>
      <c r="H37" s="11">
        <f t="shared" si="15"/>
        <v>0</v>
      </c>
      <c r="I37" s="11">
        <f t="shared" si="15"/>
        <v>0</v>
      </c>
      <c r="J37" s="11">
        <f t="shared" si="15"/>
        <v>1656708.55</v>
      </c>
      <c r="K37" s="11">
        <f t="shared" si="15"/>
        <v>0</v>
      </c>
    </row>
    <row r="38" spans="1:12" ht="76.5" x14ac:dyDescent="0.25">
      <c r="A38" s="13" t="s">
        <v>24</v>
      </c>
      <c r="B38" s="9" t="s">
        <v>15</v>
      </c>
      <c r="C38" s="9" t="s">
        <v>32</v>
      </c>
      <c r="D38" s="9" t="s">
        <v>52</v>
      </c>
      <c r="E38" s="9" t="s">
        <v>48</v>
      </c>
      <c r="F38" s="11">
        <f>'[1]9.ведомства'!G964</f>
        <v>1656708.55</v>
      </c>
      <c r="G38" s="11">
        <f>'[1]9.ведомства'!H964</f>
        <v>0</v>
      </c>
      <c r="H38" s="11">
        <f>'[1]9.ведомства'!I964</f>
        <v>0</v>
      </c>
      <c r="I38" s="11">
        <f>'[1]9.ведомства'!J964</f>
        <v>0</v>
      </c>
      <c r="J38" s="11">
        <f>'[1]9.ведомства'!K964</f>
        <v>1656708.55</v>
      </c>
      <c r="K38" s="11">
        <f>'[1]9.ведомства'!L964</f>
        <v>0</v>
      </c>
    </row>
    <row r="39" spans="1:12" ht="38.25" x14ac:dyDescent="0.25">
      <c r="A39" s="15" t="s">
        <v>53</v>
      </c>
      <c r="B39" s="9" t="s">
        <v>15</v>
      </c>
      <c r="C39" s="9" t="s">
        <v>32</v>
      </c>
      <c r="D39" s="9" t="s">
        <v>54</v>
      </c>
      <c r="E39" s="9"/>
      <c r="F39" s="11">
        <f t="shared" ref="F39:K39" si="16">SUM(F40:F41)</f>
        <v>310000</v>
      </c>
      <c r="G39" s="11">
        <f t="shared" si="16"/>
        <v>0</v>
      </c>
      <c r="H39" s="11">
        <f t="shared" si="16"/>
        <v>0</v>
      </c>
      <c r="I39" s="11">
        <f t="shared" si="16"/>
        <v>0</v>
      </c>
      <c r="J39" s="11">
        <f t="shared" si="16"/>
        <v>310000</v>
      </c>
      <c r="K39" s="11">
        <f t="shared" si="16"/>
        <v>0</v>
      </c>
    </row>
    <row r="40" spans="1:12" ht="76.5" x14ac:dyDescent="0.25">
      <c r="A40" s="13" t="s">
        <v>24</v>
      </c>
      <c r="B40" s="9" t="s">
        <v>15</v>
      </c>
      <c r="C40" s="9" t="s">
        <v>32</v>
      </c>
      <c r="D40" s="9" t="s">
        <v>54</v>
      </c>
      <c r="E40" s="9" t="s">
        <v>48</v>
      </c>
      <c r="F40" s="11">
        <f>'[1]9.ведомства'!G966</f>
        <v>210000</v>
      </c>
      <c r="G40" s="11">
        <f>'[1]9.ведомства'!H966</f>
        <v>0</v>
      </c>
      <c r="H40" s="11">
        <f>'[1]9.ведомства'!I966</f>
        <v>0</v>
      </c>
      <c r="I40" s="11">
        <f>'[1]9.ведомства'!J966</f>
        <v>0</v>
      </c>
      <c r="J40" s="11">
        <f>'[1]9.ведомства'!K966</f>
        <v>210000</v>
      </c>
      <c r="K40" s="11">
        <f>'[1]9.ведомства'!L966</f>
        <v>0</v>
      </c>
    </row>
    <row r="41" spans="1:12" ht="25.5" x14ac:dyDescent="0.25">
      <c r="A41" s="13" t="s">
        <v>27</v>
      </c>
      <c r="B41" s="9" t="s">
        <v>15</v>
      </c>
      <c r="C41" s="9" t="s">
        <v>32</v>
      </c>
      <c r="D41" s="9" t="s">
        <v>54</v>
      </c>
      <c r="E41" s="9" t="s">
        <v>28</v>
      </c>
      <c r="F41" s="11">
        <f>'[1]9.ведомства'!G967</f>
        <v>100000</v>
      </c>
      <c r="G41" s="11">
        <f>'[1]9.ведомства'!H967</f>
        <v>0</v>
      </c>
      <c r="H41" s="11">
        <f>'[1]9.ведомства'!I967</f>
        <v>0</v>
      </c>
      <c r="I41" s="11">
        <f>'[1]9.ведомства'!J967</f>
        <v>0</v>
      </c>
      <c r="J41" s="11">
        <f>'[1]9.ведомства'!K967</f>
        <v>100000</v>
      </c>
      <c r="K41" s="11">
        <f>'[1]9.ведомства'!L967</f>
        <v>0</v>
      </c>
    </row>
    <row r="42" spans="1:12" ht="38.25" x14ac:dyDescent="0.25">
      <c r="A42" s="13" t="s">
        <v>55</v>
      </c>
      <c r="B42" s="9" t="s">
        <v>15</v>
      </c>
      <c r="C42" s="9" t="s">
        <v>32</v>
      </c>
      <c r="D42" s="9" t="s">
        <v>56</v>
      </c>
      <c r="E42" s="10"/>
      <c r="F42" s="11">
        <f>F43</f>
        <v>4494876.6500000004</v>
      </c>
      <c r="G42" s="11">
        <f t="shared" ref="G42:K42" si="17">G43</f>
        <v>0</v>
      </c>
      <c r="H42" s="11">
        <f t="shared" si="17"/>
        <v>0</v>
      </c>
      <c r="I42" s="11">
        <f t="shared" si="17"/>
        <v>0</v>
      </c>
      <c r="J42" s="11">
        <f t="shared" si="17"/>
        <v>4494876.6500000004</v>
      </c>
      <c r="K42" s="11">
        <f t="shared" si="17"/>
        <v>0</v>
      </c>
    </row>
    <row r="43" spans="1:12" ht="76.5" x14ac:dyDescent="0.25">
      <c r="A43" s="13" t="s">
        <v>24</v>
      </c>
      <c r="B43" s="9" t="s">
        <v>15</v>
      </c>
      <c r="C43" s="9" t="s">
        <v>32</v>
      </c>
      <c r="D43" s="9" t="s">
        <v>56</v>
      </c>
      <c r="E43" s="10">
        <v>100</v>
      </c>
      <c r="F43" s="11">
        <f>'[1]9.ведомства'!G969</f>
        <v>4494876.6500000004</v>
      </c>
      <c r="G43" s="11">
        <f>'[1]9.ведомства'!H969</f>
        <v>0</v>
      </c>
      <c r="H43" s="11">
        <f>'[1]9.ведомства'!I969</f>
        <v>0</v>
      </c>
      <c r="I43" s="11">
        <f>'[1]9.ведомства'!J969</f>
        <v>0</v>
      </c>
      <c r="J43" s="11">
        <f>'[1]9.ведомства'!K969</f>
        <v>4494876.6500000004</v>
      </c>
      <c r="K43" s="11">
        <f>'[1]9.ведомства'!L969</f>
        <v>0</v>
      </c>
    </row>
    <row r="44" spans="1:12" ht="63.75" x14ac:dyDescent="0.25">
      <c r="A44" s="13" t="s">
        <v>60</v>
      </c>
      <c r="B44" s="9" t="s">
        <v>15</v>
      </c>
      <c r="C44" s="9" t="s">
        <v>61</v>
      </c>
      <c r="D44" s="9"/>
      <c r="E44" s="10"/>
      <c r="F44" s="11" t="e">
        <f t="shared" ref="F44:K44" si="18">F45+F66+F61</f>
        <v>#REF!</v>
      </c>
      <c r="G44" s="11" t="e">
        <f t="shared" si="18"/>
        <v>#REF!</v>
      </c>
      <c r="H44" s="11" t="e">
        <f t="shared" si="18"/>
        <v>#REF!</v>
      </c>
      <c r="I44" s="11" t="e">
        <f t="shared" si="18"/>
        <v>#REF!</v>
      </c>
      <c r="J44" s="11">
        <f t="shared" si="18"/>
        <v>91533886.530000001</v>
      </c>
      <c r="K44" s="11">
        <f t="shared" si="18"/>
        <v>0</v>
      </c>
      <c r="L44" s="18"/>
    </row>
    <row r="45" spans="1:12" ht="38.25" x14ac:dyDescent="0.25">
      <c r="A45" s="13" t="s">
        <v>33</v>
      </c>
      <c r="B45" s="9" t="s">
        <v>15</v>
      </c>
      <c r="C45" s="9" t="s">
        <v>61</v>
      </c>
      <c r="D45" s="9" t="s">
        <v>34</v>
      </c>
      <c r="E45" s="10"/>
      <c r="F45" s="11" t="e">
        <f t="shared" ref="F45:K45" si="19">F46+F50</f>
        <v>#REF!</v>
      </c>
      <c r="G45" s="11" t="e">
        <f t="shared" si="19"/>
        <v>#REF!</v>
      </c>
      <c r="H45" s="11" t="e">
        <f t="shared" si="19"/>
        <v>#REF!</v>
      </c>
      <c r="I45" s="11" t="e">
        <f t="shared" si="19"/>
        <v>#REF!</v>
      </c>
      <c r="J45" s="11">
        <f t="shared" si="19"/>
        <v>11775258.710000001</v>
      </c>
      <c r="K45" s="11">
        <f t="shared" si="19"/>
        <v>0</v>
      </c>
    </row>
    <row r="46" spans="1:12" ht="51" x14ac:dyDescent="0.25">
      <c r="A46" s="12" t="s">
        <v>62</v>
      </c>
      <c r="B46" s="9" t="s">
        <v>15</v>
      </c>
      <c r="C46" s="9" t="s">
        <v>61</v>
      </c>
      <c r="D46" s="9" t="s">
        <v>63</v>
      </c>
      <c r="E46" s="10"/>
      <c r="F46" s="11" t="e">
        <f>F47</f>
        <v>#REF!</v>
      </c>
      <c r="G46" s="11" t="e">
        <f t="shared" ref="G46:K46" si="20">G47</f>
        <v>#REF!</v>
      </c>
      <c r="H46" s="11" t="e">
        <f t="shared" si="20"/>
        <v>#REF!</v>
      </c>
      <c r="I46" s="11" t="e">
        <f t="shared" si="20"/>
        <v>#REF!</v>
      </c>
      <c r="J46" s="11">
        <f t="shared" si="20"/>
        <v>8319858.71</v>
      </c>
      <c r="K46" s="11">
        <f t="shared" si="20"/>
        <v>0</v>
      </c>
    </row>
    <row r="47" spans="1:12" ht="51" x14ac:dyDescent="0.25">
      <c r="A47" s="12" t="s">
        <v>64</v>
      </c>
      <c r="B47" s="9" t="s">
        <v>15</v>
      </c>
      <c r="C47" s="9" t="s">
        <v>61</v>
      </c>
      <c r="D47" s="9" t="s">
        <v>65</v>
      </c>
      <c r="E47" s="10"/>
      <c r="F47" s="11" t="e">
        <f>F48+#REF!+#REF!</f>
        <v>#REF!</v>
      </c>
      <c r="G47" s="11" t="e">
        <f>G48+#REF!+#REF!</f>
        <v>#REF!</v>
      </c>
      <c r="H47" s="11" t="e">
        <f>H48+#REF!+#REF!</f>
        <v>#REF!</v>
      </c>
      <c r="I47" s="11" t="e">
        <f>I48+#REF!+#REF!</f>
        <v>#REF!</v>
      </c>
      <c r="J47" s="11">
        <f>J48</f>
        <v>8319858.71</v>
      </c>
      <c r="K47" s="11">
        <f>K48</f>
        <v>0</v>
      </c>
    </row>
    <row r="48" spans="1:12" ht="38.25" x14ac:dyDescent="0.25">
      <c r="A48" s="13" t="s">
        <v>55</v>
      </c>
      <c r="B48" s="9" t="s">
        <v>15</v>
      </c>
      <c r="C48" s="9" t="s">
        <v>61</v>
      </c>
      <c r="D48" s="9" t="s">
        <v>66</v>
      </c>
      <c r="E48" s="10"/>
      <c r="F48" s="11">
        <f>F49</f>
        <v>8319858.71</v>
      </c>
      <c r="G48" s="11">
        <f t="shared" ref="G48:K48" si="21">G49</f>
        <v>0</v>
      </c>
      <c r="H48" s="11">
        <f t="shared" si="21"/>
        <v>0</v>
      </c>
      <c r="I48" s="11">
        <f t="shared" si="21"/>
        <v>0</v>
      </c>
      <c r="J48" s="11">
        <f t="shared" si="21"/>
        <v>8319858.71</v>
      </c>
      <c r="K48" s="11">
        <f t="shared" si="21"/>
        <v>0</v>
      </c>
    </row>
    <row r="49" spans="1:11" ht="76.5" x14ac:dyDescent="0.25">
      <c r="A49" s="13" t="s">
        <v>24</v>
      </c>
      <c r="B49" s="9" t="s">
        <v>15</v>
      </c>
      <c r="C49" s="9" t="s">
        <v>61</v>
      </c>
      <c r="D49" s="9" t="s">
        <v>66</v>
      </c>
      <c r="E49" s="10">
        <v>100</v>
      </c>
      <c r="F49" s="11">
        <f>'[1]9.ведомства'!G1052</f>
        <v>8319858.71</v>
      </c>
      <c r="G49" s="11">
        <f>'[1]9.ведомства'!H1052</f>
        <v>0</v>
      </c>
      <c r="H49" s="11">
        <f>'[1]9.ведомства'!I1052</f>
        <v>0</v>
      </c>
      <c r="I49" s="11">
        <f>'[1]9.ведомства'!J1052</f>
        <v>0</v>
      </c>
      <c r="J49" s="11">
        <f>'[1]9.ведомства'!K1052</f>
        <v>8319858.71</v>
      </c>
      <c r="K49" s="11">
        <f>'[1]9.ведомства'!L1052</f>
        <v>0</v>
      </c>
    </row>
    <row r="50" spans="1:11" ht="38.25" x14ac:dyDescent="0.25">
      <c r="A50" s="13" t="s">
        <v>35</v>
      </c>
      <c r="B50" s="9" t="s">
        <v>15</v>
      </c>
      <c r="C50" s="9" t="s">
        <v>61</v>
      </c>
      <c r="D50" s="9" t="s">
        <v>36</v>
      </c>
      <c r="E50" s="10"/>
      <c r="F50" s="11">
        <f t="shared" ref="F50:K50" si="22">F51+F55+F58</f>
        <v>3455400</v>
      </c>
      <c r="G50" s="11">
        <f t="shared" si="22"/>
        <v>0</v>
      </c>
      <c r="H50" s="11">
        <f t="shared" si="22"/>
        <v>0</v>
      </c>
      <c r="I50" s="11">
        <f t="shared" si="22"/>
        <v>0</v>
      </c>
      <c r="J50" s="11">
        <f t="shared" si="22"/>
        <v>3455400</v>
      </c>
      <c r="K50" s="11">
        <f t="shared" si="22"/>
        <v>0</v>
      </c>
    </row>
    <row r="51" spans="1:11" ht="51" x14ac:dyDescent="0.25">
      <c r="A51" s="13" t="s">
        <v>37</v>
      </c>
      <c r="B51" s="9" t="s">
        <v>15</v>
      </c>
      <c r="C51" s="9" t="s">
        <v>61</v>
      </c>
      <c r="D51" s="9" t="s">
        <v>38</v>
      </c>
      <c r="E51" s="10"/>
      <c r="F51" s="11">
        <f>+F52</f>
        <v>1365100</v>
      </c>
      <c r="G51" s="11">
        <f t="shared" ref="G51:K51" si="23">+G52</f>
        <v>0</v>
      </c>
      <c r="H51" s="11">
        <f t="shared" si="23"/>
        <v>0</v>
      </c>
      <c r="I51" s="11">
        <f t="shared" si="23"/>
        <v>0</v>
      </c>
      <c r="J51" s="11">
        <f t="shared" si="23"/>
        <v>1365100</v>
      </c>
      <c r="K51" s="11">
        <f t="shared" si="23"/>
        <v>0</v>
      </c>
    </row>
    <row r="52" spans="1:11" ht="25.5" x14ac:dyDescent="0.25">
      <c r="A52" s="13" t="s">
        <v>39</v>
      </c>
      <c r="B52" s="9" t="s">
        <v>15</v>
      </c>
      <c r="C52" s="9" t="s">
        <v>61</v>
      </c>
      <c r="D52" s="9" t="s">
        <v>40</v>
      </c>
      <c r="E52" s="10"/>
      <c r="F52" s="11">
        <f>SUM(F53:F54)</f>
        <v>1365100</v>
      </c>
      <c r="G52" s="11">
        <f>SUM(G53:G54)</f>
        <v>0</v>
      </c>
      <c r="H52" s="11">
        <f t="shared" ref="H52:K52" si="24">SUM(H53:H54)</f>
        <v>0</v>
      </c>
      <c r="I52" s="11">
        <f t="shared" si="24"/>
        <v>0</v>
      </c>
      <c r="J52" s="11">
        <f t="shared" si="24"/>
        <v>1365100</v>
      </c>
      <c r="K52" s="11">
        <f t="shared" si="24"/>
        <v>0</v>
      </c>
    </row>
    <row r="53" spans="1:11" ht="76.5" x14ac:dyDescent="0.25">
      <c r="A53" s="13" t="s">
        <v>24</v>
      </c>
      <c r="B53" s="9" t="s">
        <v>15</v>
      </c>
      <c r="C53" s="9" t="s">
        <v>61</v>
      </c>
      <c r="D53" s="9" t="s">
        <v>40</v>
      </c>
      <c r="E53" s="10">
        <v>100</v>
      </c>
      <c r="F53" s="11">
        <f>'[1]9.ведомства'!G28+'[1]9.ведомства'!G313+'[1]9.ведомства'!G377+'[1]9.ведомства'!G580+'[1]9.ведомства'!G719+'[1]9.ведомства'!G1061</f>
        <v>659200</v>
      </c>
      <c r="G53" s="11">
        <f>'[1]9.ведомства'!H28+'[1]9.ведомства'!H313+'[1]9.ведомства'!H377+'[1]9.ведомства'!H580+'[1]9.ведомства'!H719+'[1]9.ведомства'!H1061</f>
        <v>0</v>
      </c>
      <c r="H53" s="11">
        <f>'[1]9.ведомства'!I28+'[1]9.ведомства'!I313+'[1]9.ведомства'!I377+'[1]9.ведомства'!I580+'[1]9.ведомства'!I719+'[1]9.ведомства'!I1061</f>
        <v>0</v>
      </c>
      <c r="I53" s="11">
        <f>'[1]9.ведомства'!J28+'[1]9.ведомства'!J313+'[1]9.ведомства'!J377+'[1]9.ведомства'!J580+'[1]9.ведомства'!J719+'[1]9.ведомства'!J1061</f>
        <v>0</v>
      </c>
      <c r="J53" s="11">
        <f>'[1]9.ведомства'!K28+'[1]9.ведомства'!K313+'[1]9.ведомства'!K377+'[1]9.ведомства'!K580+'[1]9.ведомства'!K719+'[1]9.ведомства'!K1061</f>
        <v>659200</v>
      </c>
      <c r="K53" s="11">
        <f>'[1]9.ведомства'!L28+'[1]9.ведомства'!L313+'[1]9.ведомства'!L377+'[1]9.ведомства'!L580+'[1]9.ведомства'!L719+'[1]9.ведомства'!L1061</f>
        <v>0</v>
      </c>
    </row>
    <row r="54" spans="1:11" ht="25.5" x14ac:dyDescent="0.25">
      <c r="A54" s="13" t="s">
        <v>27</v>
      </c>
      <c r="B54" s="9" t="s">
        <v>15</v>
      </c>
      <c r="C54" s="9" t="s">
        <v>61</v>
      </c>
      <c r="D54" s="9" t="s">
        <v>40</v>
      </c>
      <c r="E54" s="10">
        <v>200</v>
      </c>
      <c r="F54" s="11">
        <f>'[1]9.ведомства'!G29+'[1]9.ведомства'!G314+'[1]9.ведомства'!G378+'[1]9.ведомства'!G581+'[1]9.ведомства'!G720+'[1]9.ведомства'!G1062</f>
        <v>705900</v>
      </c>
      <c r="G54" s="11">
        <f>'[1]9.ведомства'!H29+'[1]9.ведомства'!H314+'[1]9.ведомства'!H378+'[1]9.ведомства'!H581+'[1]9.ведомства'!H720+'[1]9.ведомства'!H1062</f>
        <v>0</v>
      </c>
      <c r="H54" s="11">
        <f>'[1]9.ведомства'!I29+'[1]9.ведомства'!I314+'[1]9.ведомства'!I378+'[1]9.ведомства'!I581+'[1]9.ведомства'!I720+'[1]9.ведомства'!I1062</f>
        <v>0</v>
      </c>
      <c r="I54" s="11">
        <f>'[1]9.ведомства'!J29+'[1]9.ведомства'!J314+'[1]9.ведомства'!J378+'[1]9.ведомства'!J581+'[1]9.ведомства'!J720+'[1]9.ведомства'!J1062</f>
        <v>0</v>
      </c>
      <c r="J54" s="11">
        <f>'[1]9.ведомства'!K29+'[1]9.ведомства'!K314+'[1]9.ведомства'!K378+'[1]9.ведомства'!K581+'[1]9.ведомства'!K720+'[1]9.ведомства'!K1062</f>
        <v>705900</v>
      </c>
      <c r="K54" s="11">
        <f>'[1]9.ведомства'!L29+'[1]9.ведомства'!L314+'[1]9.ведомства'!L378+'[1]9.ведомства'!L581+'[1]9.ведомства'!L720+'[1]9.ведомства'!L1062</f>
        <v>0</v>
      </c>
    </row>
    <row r="55" spans="1:11" ht="38.25" x14ac:dyDescent="0.25">
      <c r="A55" s="13" t="s">
        <v>67</v>
      </c>
      <c r="B55" s="9" t="s">
        <v>15</v>
      </c>
      <c r="C55" s="9" t="s">
        <v>61</v>
      </c>
      <c r="D55" s="9" t="s">
        <v>68</v>
      </c>
      <c r="E55" s="10"/>
      <c r="F55" s="11">
        <f>F56</f>
        <v>200000</v>
      </c>
      <c r="G55" s="11">
        <f>G56</f>
        <v>0</v>
      </c>
      <c r="H55" s="11">
        <f t="shared" ref="H55:K55" si="25">H56</f>
        <v>0</v>
      </c>
      <c r="I55" s="11">
        <f t="shared" si="25"/>
        <v>0</v>
      </c>
      <c r="J55" s="11">
        <f t="shared" si="25"/>
        <v>200000</v>
      </c>
      <c r="K55" s="11">
        <f t="shared" si="25"/>
        <v>0</v>
      </c>
    </row>
    <row r="56" spans="1:11" ht="25.5" x14ac:dyDescent="0.25">
      <c r="A56" s="13" t="s">
        <v>39</v>
      </c>
      <c r="B56" s="9" t="s">
        <v>15</v>
      </c>
      <c r="C56" s="9" t="s">
        <v>61</v>
      </c>
      <c r="D56" s="9" t="s">
        <v>69</v>
      </c>
      <c r="E56" s="10"/>
      <c r="F56" s="11">
        <f t="shared" ref="F56:K56" si="26">SUM(F57:F57)</f>
        <v>200000</v>
      </c>
      <c r="G56" s="11">
        <f t="shared" si="26"/>
        <v>0</v>
      </c>
      <c r="H56" s="11">
        <f t="shared" si="26"/>
        <v>0</v>
      </c>
      <c r="I56" s="11">
        <f t="shared" si="26"/>
        <v>0</v>
      </c>
      <c r="J56" s="11">
        <f t="shared" si="26"/>
        <v>200000</v>
      </c>
      <c r="K56" s="11">
        <f t="shared" si="26"/>
        <v>0</v>
      </c>
    </row>
    <row r="57" spans="1:11" ht="76.5" x14ac:dyDescent="0.25">
      <c r="A57" s="13" t="s">
        <v>24</v>
      </c>
      <c r="B57" s="9" t="s">
        <v>15</v>
      </c>
      <c r="C57" s="9" t="s">
        <v>61</v>
      </c>
      <c r="D57" s="9" t="s">
        <v>69</v>
      </c>
      <c r="E57" s="10">
        <v>100</v>
      </c>
      <c r="F57" s="11">
        <f>'[1]9.ведомства'!G32</f>
        <v>200000</v>
      </c>
      <c r="G57" s="11">
        <f>'[1]9.ведомства'!H32</f>
        <v>0</v>
      </c>
      <c r="H57" s="11">
        <f>'[1]9.ведомства'!I32</f>
        <v>0</v>
      </c>
      <c r="I57" s="11">
        <f>'[1]9.ведомства'!J32</f>
        <v>0</v>
      </c>
      <c r="J57" s="11">
        <f>'[1]9.ведомства'!K32</f>
        <v>200000</v>
      </c>
      <c r="K57" s="11">
        <f>'[1]9.ведомства'!L32</f>
        <v>0</v>
      </c>
    </row>
    <row r="58" spans="1:11" ht="63.75" x14ac:dyDescent="0.25">
      <c r="A58" s="13" t="s">
        <v>41</v>
      </c>
      <c r="B58" s="9" t="s">
        <v>15</v>
      </c>
      <c r="C58" s="9" t="s">
        <v>61</v>
      </c>
      <c r="D58" s="9" t="s">
        <v>42</v>
      </c>
      <c r="E58" s="10"/>
      <c r="F58" s="11">
        <f>F59</f>
        <v>1890300</v>
      </c>
      <c r="G58" s="11">
        <f>G59</f>
        <v>0</v>
      </c>
      <c r="H58" s="11">
        <f t="shared" ref="H58:K59" si="27">H59</f>
        <v>0</v>
      </c>
      <c r="I58" s="11">
        <f t="shared" si="27"/>
        <v>0</v>
      </c>
      <c r="J58" s="11">
        <f t="shared" si="27"/>
        <v>1890300</v>
      </c>
      <c r="K58" s="11">
        <f t="shared" si="27"/>
        <v>0</v>
      </c>
    </row>
    <row r="59" spans="1:11" ht="63.75" x14ac:dyDescent="0.25">
      <c r="A59" s="13" t="s">
        <v>29</v>
      </c>
      <c r="B59" s="9" t="s">
        <v>15</v>
      </c>
      <c r="C59" s="9" t="s">
        <v>61</v>
      </c>
      <c r="D59" s="9" t="s">
        <v>43</v>
      </c>
      <c r="E59" s="10"/>
      <c r="F59" s="11">
        <f>F60</f>
        <v>1890300</v>
      </c>
      <c r="G59" s="11">
        <f>G60</f>
        <v>0</v>
      </c>
      <c r="H59" s="11">
        <f t="shared" si="27"/>
        <v>0</v>
      </c>
      <c r="I59" s="11">
        <f t="shared" si="27"/>
        <v>0</v>
      </c>
      <c r="J59" s="11">
        <f t="shared" si="27"/>
        <v>1890300</v>
      </c>
      <c r="K59" s="11">
        <f t="shared" si="27"/>
        <v>0</v>
      </c>
    </row>
    <row r="60" spans="1:11" ht="76.5" x14ac:dyDescent="0.25">
      <c r="A60" s="13" t="s">
        <v>24</v>
      </c>
      <c r="B60" s="9" t="s">
        <v>15</v>
      </c>
      <c r="C60" s="9" t="s">
        <v>61</v>
      </c>
      <c r="D60" s="9" t="s">
        <v>43</v>
      </c>
      <c r="E60" s="10">
        <v>100</v>
      </c>
      <c r="F60" s="11">
        <f>'[1]9.ведомства'!G36+'[1]9.ведомства'!G317+'[1]9.ведомства'!G381+'[1]9.ведомства'!G584+'[1]9.ведомства'!G723+'[1]9.ведомства'!G1065</f>
        <v>1890300</v>
      </c>
      <c r="G60" s="11">
        <f>'[1]9.ведомства'!H36+'[1]9.ведомства'!H317+'[1]9.ведомства'!H381+'[1]9.ведомства'!H584+'[1]9.ведомства'!H723+'[1]9.ведомства'!H1065</f>
        <v>0</v>
      </c>
      <c r="H60" s="11">
        <f>'[1]9.ведомства'!I36+'[1]9.ведомства'!I317+'[1]9.ведомства'!I381+'[1]9.ведомства'!I584+'[1]9.ведомства'!I723+'[1]9.ведомства'!I1065</f>
        <v>0</v>
      </c>
      <c r="I60" s="11">
        <f>'[1]9.ведомства'!J36+'[1]9.ведомства'!J317+'[1]9.ведомства'!J381+'[1]9.ведомства'!J584+'[1]9.ведомства'!J723+'[1]9.ведомства'!J1065</f>
        <v>0</v>
      </c>
      <c r="J60" s="11">
        <f>'[1]9.ведомства'!K36+'[1]9.ведомства'!K317+'[1]9.ведомства'!K381+'[1]9.ведомства'!K584+'[1]9.ведомства'!K723+'[1]9.ведомства'!K1065</f>
        <v>1890300</v>
      </c>
      <c r="K60" s="11">
        <f>'[1]9.ведомства'!L36+'[1]9.ведомства'!L317+'[1]9.ведомства'!L381+'[1]9.ведомства'!L584+'[1]9.ведомства'!L723+'[1]9.ведомства'!L1065</f>
        <v>0</v>
      </c>
    </row>
    <row r="61" spans="1:11" ht="51" x14ac:dyDescent="0.25">
      <c r="A61" s="13" t="s">
        <v>70</v>
      </c>
      <c r="B61" s="9" t="s">
        <v>15</v>
      </c>
      <c r="C61" s="9" t="s">
        <v>61</v>
      </c>
      <c r="D61" s="9" t="s">
        <v>71</v>
      </c>
      <c r="E61" s="10"/>
      <c r="F61" s="11">
        <f>F62</f>
        <v>11360883.529999999</v>
      </c>
      <c r="G61" s="11">
        <f t="shared" ref="G61:K64" si="28">G62</f>
        <v>0</v>
      </c>
      <c r="H61" s="11">
        <f t="shared" si="28"/>
        <v>0</v>
      </c>
      <c r="I61" s="11">
        <f t="shared" si="28"/>
        <v>0</v>
      </c>
      <c r="J61" s="11">
        <f t="shared" si="28"/>
        <v>11360883.529999999</v>
      </c>
      <c r="K61" s="11">
        <f t="shared" si="28"/>
        <v>0</v>
      </c>
    </row>
    <row r="62" spans="1:11" ht="25.5" x14ac:dyDescent="0.25">
      <c r="A62" s="13" t="s">
        <v>72</v>
      </c>
      <c r="B62" s="9" t="s">
        <v>15</v>
      </c>
      <c r="C62" s="9" t="s">
        <v>61</v>
      </c>
      <c r="D62" s="9" t="s">
        <v>73</v>
      </c>
      <c r="E62" s="10"/>
      <c r="F62" s="11">
        <f>F63</f>
        <v>11360883.529999999</v>
      </c>
      <c r="G62" s="11">
        <f t="shared" si="28"/>
        <v>0</v>
      </c>
      <c r="H62" s="11">
        <f t="shared" si="28"/>
        <v>0</v>
      </c>
      <c r="I62" s="11">
        <f t="shared" si="28"/>
        <v>0</v>
      </c>
      <c r="J62" s="11">
        <f t="shared" si="28"/>
        <v>11360883.529999999</v>
      </c>
      <c r="K62" s="11">
        <f t="shared" si="28"/>
        <v>0</v>
      </c>
    </row>
    <row r="63" spans="1:11" ht="38.25" x14ac:dyDescent="0.25">
      <c r="A63" s="13" t="s">
        <v>74</v>
      </c>
      <c r="B63" s="9" t="s">
        <v>15</v>
      </c>
      <c r="C63" s="9" t="s">
        <v>61</v>
      </c>
      <c r="D63" s="9" t="s">
        <v>75</v>
      </c>
      <c r="E63" s="10"/>
      <c r="F63" s="11">
        <f>F64</f>
        <v>11360883.529999999</v>
      </c>
      <c r="G63" s="11">
        <f t="shared" si="28"/>
        <v>0</v>
      </c>
      <c r="H63" s="11">
        <f t="shared" si="28"/>
        <v>0</v>
      </c>
      <c r="I63" s="11">
        <f t="shared" si="28"/>
        <v>0</v>
      </c>
      <c r="J63" s="11">
        <f t="shared" si="28"/>
        <v>11360883.529999999</v>
      </c>
      <c r="K63" s="11">
        <f t="shared" si="28"/>
        <v>0</v>
      </c>
    </row>
    <row r="64" spans="1:11" ht="38.25" x14ac:dyDescent="0.25">
      <c r="A64" s="13" t="s">
        <v>55</v>
      </c>
      <c r="B64" s="9" t="s">
        <v>15</v>
      </c>
      <c r="C64" s="9" t="s">
        <v>61</v>
      </c>
      <c r="D64" s="9" t="s">
        <v>76</v>
      </c>
      <c r="E64" s="10"/>
      <c r="F64" s="11">
        <f>F65</f>
        <v>11360883.529999999</v>
      </c>
      <c r="G64" s="11">
        <f t="shared" si="28"/>
        <v>0</v>
      </c>
      <c r="H64" s="11">
        <f t="shared" si="28"/>
        <v>0</v>
      </c>
      <c r="I64" s="11">
        <f t="shared" si="28"/>
        <v>0</v>
      </c>
      <c r="J64" s="11">
        <f t="shared" si="28"/>
        <v>11360883.529999999</v>
      </c>
      <c r="K64" s="11">
        <f t="shared" si="28"/>
        <v>0</v>
      </c>
    </row>
    <row r="65" spans="1:11" ht="76.5" x14ac:dyDescent="0.25">
      <c r="A65" s="13" t="s">
        <v>24</v>
      </c>
      <c r="B65" s="9" t="s">
        <v>15</v>
      </c>
      <c r="C65" s="9" t="s">
        <v>61</v>
      </c>
      <c r="D65" s="9" t="s">
        <v>76</v>
      </c>
      <c r="E65" s="10">
        <v>100</v>
      </c>
      <c r="F65" s="11">
        <f>'[1]9.ведомства'!G322</f>
        <v>11360883.529999999</v>
      </c>
      <c r="G65" s="11">
        <f>'[1]9.ведомства'!H322</f>
        <v>0</v>
      </c>
      <c r="H65" s="11">
        <f>'[1]9.ведомства'!I322</f>
        <v>0</v>
      </c>
      <c r="I65" s="11">
        <f>'[1]9.ведомства'!J322</f>
        <v>0</v>
      </c>
      <c r="J65" s="11">
        <f>'[1]9.ведомства'!K322</f>
        <v>11360883.529999999</v>
      </c>
      <c r="K65" s="11">
        <f>'[1]9.ведомства'!L322</f>
        <v>0</v>
      </c>
    </row>
    <row r="66" spans="1:11" x14ac:dyDescent="0.25">
      <c r="A66" s="12" t="s">
        <v>18</v>
      </c>
      <c r="B66" s="9" t="s">
        <v>15</v>
      </c>
      <c r="C66" s="9" t="s">
        <v>61</v>
      </c>
      <c r="D66" s="9" t="s">
        <v>19</v>
      </c>
      <c r="E66" s="10"/>
      <c r="F66" s="11" t="e">
        <f>F67</f>
        <v>#REF!</v>
      </c>
      <c r="G66" s="11" t="e">
        <f t="shared" ref="G66:K66" si="29">G67</f>
        <v>#REF!</v>
      </c>
      <c r="H66" s="11" t="e">
        <f t="shared" si="29"/>
        <v>#REF!</v>
      </c>
      <c r="I66" s="11" t="e">
        <f t="shared" si="29"/>
        <v>#REF!</v>
      </c>
      <c r="J66" s="11">
        <f t="shared" si="29"/>
        <v>68397744.290000007</v>
      </c>
      <c r="K66" s="11">
        <f t="shared" si="29"/>
        <v>0</v>
      </c>
    </row>
    <row r="67" spans="1:11" ht="38.25" x14ac:dyDescent="0.25">
      <c r="A67" s="12" t="s">
        <v>20</v>
      </c>
      <c r="B67" s="9" t="s">
        <v>15</v>
      </c>
      <c r="C67" s="9" t="s">
        <v>61</v>
      </c>
      <c r="D67" s="9" t="s">
        <v>21</v>
      </c>
      <c r="E67" s="10"/>
      <c r="F67" s="11" t="e">
        <f>#REF!+F68+#REF!+#REF!</f>
        <v>#REF!</v>
      </c>
      <c r="G67" s="11" t="e">
        <f>#REF!+G68+#REF!+#REF!</f>
        <v>#REF!</v>
      </c>
      <c r="H67" s="11" t="e">
        <f>#REF!+H68+#REF!+#REF!</f>
        <v>#REF!</v>
      </c>
      <c r="I67" s="11" t="e">
        <f>#REF!+I68+#REF!+#REF!</f>
        <v>#REF!</v>
      </c>
      <c r="J67" s="11">
        <f>J68</f>
        <v>68397744.290000007</v>
      </c>
      <c r="K67" s="11">
        <f>K68</f>
        <v>0</v>
      </c>
    </row>
    <row r="68" spans="1:11" ht="38.25" x14ac:dyDescent="0.25">
      <c r="A68" s="13" t="s">
        <v>55</v>
      </c>
      <c r="B68" s="9" t="s">
        <v>15</v>
      </c>
      <c r="C68" s="9" t="s">
        <v>61</v>
      </c>
      <c r="D68" s="9" t="s">
        <v>77</v>
      </c>
      <c r="E68" s="10"/>
      <c r="F68" s="11">
        <f>F69</f>
        <v>68397744.290000007</v>
      </c>
      <c r="G68" s="11">
        <f t="shared" ref="G68:K68" si="30">G69</f>
        <v>0</v>
      </c>
      <c r="H68" s="11">
        <f t="shared" si="30"/>
        <v>0</v>
      </c>
      <c r="I68" s="11">
        <f t="shared" si="30"/>
        <v>0</v>
      </c>
      <c r="J68" s="11">
        <f t="shared" si="30"/>
        <v>68397744.290000007</v>
      </c>
      <c r="K68" s="11">
        <f t="shared" si="30"/>
        <v>0</v>
      </c>
    </row>
    <row r="69" spans="1:11" ht="76.5" x14ac:dyDescent="0.25">
      <c r="A69" s="13" t="s">
        <v>24</v>
      </c>
      <c r="B69" s="9" t="s">
        <v>15</v>
      </c>
      <c r="C69" s="9" t="s">
        <v>61</v>
      </c>
      <c r="D69" s="9" t="s">
        <v>77</v>
      </c>
      <c r="E69" s="10">
        <v>100</v>
      </c>
      <c r="F69" s="11">
        <f>'[1]9.ведомства'!G42+'[1]9.ведомства'!G385+'[1]9.ведомства'!G588+'[1]9.ведомства'!G727</f>
        <v>68397744.290000007</v>
      </c>
      <c r="G69" s="11">
        <f>'[1]9.ведомства'!H42+'[1]9.ведомства'!H385+'[1]9.ведомства'!H588+'[1]9.ведомства'!H727</f>
        <v>0</v>
      </c>
      <c r="H69" s="11">
        <f>'[1]9.ведомства'!I42+'[1]9.ведомства'!I385+'[1]9.ведомства'!I588+'[1]9.ведомства'!I727</f>
        <v>0</v>
      </c>
      <c r="I69" s="11">
        <f>'[1]9.ведомства'!J42+'[1]9.ведомства'!J385+'[1]9.ведомства'!J588+'[1]9.ведомства'!J727</f>
        <v>0</v>
      </c>
      <c r="J69" s="11">
        <f>'[1]9.ведомства'!K42+'[1]9.ведомства'!K385+'[1]9.ведомства'!K588+'[1]9.ведомства'!K727</f>
        <v>68397744.290000007</v>
      </c>
      <c r="K69" s="11">
        <f>'[1]9.ведомства'!L42+'[1]9.ведомства'!L385+'[1]9.ведомства'!L588+'[1]9.ведомства'!L727</f>
        <v>0</v>
      </c>
    </row>
    <row r="70" spans="1:11" ht="51" x14ac:dyDescent="0.25">
      <c r="A70" s="13" t="s">
        <v>79</v>
      </c>
      <c r="B70" s="9" t="s">
        <v>15</v>
      </c>
      <c r="C70" s="9" t="s">
        <v>80</v>
      </c>
      <c r="D70" s="9"/>
      <c r="E70" s="9"/>
      <c r="F70" s="11" t="e">
        <f t="shared" ref="F70:K70" si="31">F80+F71</f>
        <v>#REF!</v>
      </c>
      <c r="G70" s="11" t="e">
        <f t="shared" si="31"/>
        <v>#REF!</v>
      </c>
      <c r="H70" s="11" t="e">
        <f t="shared" si="31"/>
        <v>#REF!</v>
      </c>
      <c r="I70" s="11" t="e">
        <f t="shared" si="31"/>
        <v>#REF!</v>
      </c>
      <c r="J70" s="11">
        <f t="shared" si="31"/>
        <v>2762172.3</v>
      </c>
      <c r="K70" s="11">
        <f t="shared" si="31"/>
        <v>0</v>
      </c>
    </row>
    <row r="71" spans="1:11" ht="38.25" x14ac:dyDescent="0.25">
      <c r="A71" s="13" t="s">
        <v>33</v>
      </c>
      <c r="B71" s="9" t="s">
        <v>15</v>
      </c>
      <c r="C71" s="9" t="s">
        <v>80</v>
      </c>
      <c r="D71" s="9" t="s">
        <v>81</v>
      </c>
      <c r="E71" s="9"/>
      <c r="F71" s="11" t="e">
        <f>F72</f>
        <v>#REF!</v>
      </c>
      <c r="G71" s="11" t="e">
        <f>G72</f>
        <v>#REF!</v>
      </c>
      <c r="H71" s="11" t="e">
        <f t="shared" ref="H71:K71" si="32">H72</f>
        <v>#REF!</v>
      </c>
      <c r="I71" s="11" t="e">
        <f t="shared" si="32"/>
        <v>#REF!</v>
      </c>
      <c r="J71" s="11">
        <f t="shared" si="32"/>
        <v>100000</v>
      </c>
      <c r="K71" s="11">
        <f t="shared" si="32"/>
        <v>0</v>
      </c>
    </row>
    <row r="72" spans="1:11" ht="38.25" x14ac:dyDescent="0.25">
      <c r="A72" s="13" t="s">
        <v>35</v>
      </c>
      <c r="B72" s="9" t="s">
        <v>15</v>
      </c>
      <c r="C72" s="9" t="s">
        <v>80</v>
      </c>
      <c r="D72" s="9" t="s">
        <v>36</v>
      </c>
      <c r="E72" s="10"/>
      <c r="F72" s="11" t="e">
        <f>F73+#REF!+#REF!</f>
        <v>#REF!</v>
      </c>
      <c r="G72" s="11" t="e">
        <f>G73+#REF!+#REF!</f>
        <v>#REF!</v>
      </c>
      <c r="H72" s="11" t="e">
        <f>H73+#REF!+#REF!</f>
        <v>#REF!</v>
      </c>
      <c r="I72" s="11" t="e">
        <f>I73+#REF!+#REF!</f>
        <v>#REF!</v>
      </c>
      <c r="J72" s="11">
        <f>J73</f>
        <v>100000</v>
      </c>
      <c r="K72" s="11">
        <f>K73</f>
        <v>0</v>
      </c>
    </row>
    <row r="73" spans="1:11" ht="51" x14ac:dyDescent="0.25">
      <c r="A73" s="13" t="s">
        <v>37</v>
      </c>
      <c r="B73" s="9" t="s">
        <v>15</v>
      </c>
      <c r="C73" s="9" t="s">
        <v>80</v>
      </c>
      <c r="D73" s="9" t="s">
        <v>38</v>
      </c>
      <c r="E73" s="10"/>
      <c r="F73" s="11">
        <f>F74+F77</f>
        <v>100000</v>
      </c>
      <c r="G73" s="11">
        <f>G74+G77</f>
        <v>0</v>
      </c>
      <c r="H73" s="11">
        <f t="shared" ref="H73:K73" si="33">H74+H77</f>
        <v>0</v>
      </c>
      <c r="I73" s="11">
        <f t="shared" si="33"/>
        <v>0</v>
      </c>
      <c r="J73" s="11">
        <f t="shared" si="33"/>
        <v>100000</v>
      </c>
      <c r="K73" s="11">
        <f t="shared" si="33"/>
        <v>0</v>
      </c>
    </row>
    <row r="74" spans="1:11" ht="51" x14ac:dyDescent="0.25">
      <c r="A74" s="14" t="s">
        <v>82</v>
      </c>
      <c r="B74" s="9" t="s">
        <v>15</v>
      </c>
      <c r="C74" s="9" t="s">
        <v>80</v>
      </c>
      <c r="D74" s="9" t="s">
        <v>83</v>
      </c>
      <c r="E74" s="10"/>
      <c r="F74" s="11">
        <f>SUM(F75:F76)</f>
        <v>50000</v>
      </c>
      <c r="G74" s="11">
        <f>SUM(G75:G76)</f>
        <v>0</v>
      </c>
      <c r="H74" s="11">
        <f t="shared" ref="H74:K74" si="34">SUM(H75:H76)</f>
        <v>0</v>
      </c>
      <c r="I74" s="11">
        <f t="shared" si="34"/>
        <v>0</v>
      </c>
      <c r="J74" s="11">
        <f t="shared" si="34"/>
        <v>50000</v>
      </c>
      <c r="K74" s="11">
        <f t="shared" si="34"/>
        <v>0</v>
      </c>
    </row>
    <row r="75" spans="1:11" ht="76.5" x14ac:dyDescent="0.25">
      <c r="A75" s="13" t="s">
        <v>24</v>
      </c>
      <c r="B75" s="9" t="s">
        <v>15</v>
      </c>
      <c r="C75" s="9" t="s">
        <v>80</v>
      </c>
      <c r="D75" s="9" t="s">
        <v>83</v>
      </c>
      <c r="E75" s="10">
        <v>100</v>
      </c>
      <c r="F75" s="11">
        <f>'[1]9.ведомства'!G1003</f>
        <v>35000</v>
      </c>
      <c r="G75" s="11">
        <f>'[1]9.ведомства'!H1003</f>
        <v>0</v>
      </c>
      <c r="H75" s="11">
        <f>'[1]9.ведомства'!I1003</f>
        <v>0</v>
      </c>
      <c r="I75" s="11">
        <f>'[1]9.ведомства'!J1003</f>
        <v>0</v>
      </c>
      <c r="J75" s="11">
        <f>'[1]9.ведомства'!K1003</f>
        <v>35000</v>
      </c>
      <c r="K75" s="11">
        <f>'[1]9.ведомства'!L1003</f>
        <v>0</v>
      </c>
    </row>
    <row r="76" spans="1:11" ht="25.5" x14ac:dyDescent="0.25">
      <c r="A76" s="13" t="s">
        <v>27</v>
      </c>
      <c r="B76" s="9" t="s">
        <v>15</v>
      </c>
      <c r="C76" s="9" t="s">
        <v>80</v>
      </c>
      <c r="D76" s="9" t="s">
        <v>83</v>
      </c>
      <c r="E76" s="10">
        <v>200</v>
      </c>
      <c r="F76" s="11">
        <f>'[1]9.ведомства'!G1004</f>
        <v>15000</v>
      </c>
      <c r="G76" s="11">
        <f>'[1]9.ведомства'!H1004</f>
        <v>0</v>
      </c>
      <c r="H76" s="11">
        <f>'[1]9.ведомства'!I1004</f>
        <v>0</v>
      </c>
      <c r="I76" s="11">
        <f>'[1]9.ведомства'!J1004</f>
        <v>0</v>
      </c>
      <c r="J76" s="11">
        <f>'[1]9.ведомства'!K1004</f>
        <v>15000</v>
      </c>
      <c r="K76" s="11">
        <f>'[1]9.ведомства'!L1004</f>
        <v>0</v>
      </c>
    </row>
    <row r="77" spans="1:11" ht="25.5" x14ac:dyDescent="0.25">
      <c r="A77" s="13" t="s">
        <v>39</v>
      </c>
      <c r="B77" s="9" t="s">
        <v>15</v>
      </c>
      <c r="C77" s="9" t="s">
        <v>80</v>
      </c>
      <c r="D77" s="9" t="s">
        <v>40</v>
      </c>
      <c r="E77" s="10"/>
      <c r="F77" s="11">
        <f>SUM(F78:F79)</f>
        <v>50000</v>
      </c>
      <c r="G77" s="11">
        <f>SUM(G78:G79)</f>
        <v>0</v>
      </c>
      <c r="H77" s="11">
        <f t="shared" ref="H77:K77" si="35">SUM(H78:H79)</f>
        <v>0</v>
      </c>
      <c r="I77" s="11">
        <f t="shared" si="35"/>
        <v>0</v>
      </c>
      <c r="J77" s="11">
        <f t="shared" si="35"/>
        <v>50000</v>
      </c>
      <c r="K77" s="11">
        <f t="shared" si="35"/>
        <v>0</v>
      </c>
    </row>
    <row r="78" spans="1:11" ht="76.5" x14ac:dyDescent="0.25">
      <c r="A78" s="13" t="s">
        <v>24</v>
      </c>
      <c r="B78" s="9" t="s">
        <v>15</v>
      </c>
      <c r="C78" s="9" t="s">
        <v>80</v>
      </c>
      <c r="D78" s="9" t="s">
        <v>40</v>
      </c>
      <c r="E78" s="10">
        <v>100</v>
      </c>
      <c r="F78" s="11">
        <f>'[1]9.ведомства'!G1006</f>
        <v>35000</v>
      </c>
      <c r="G78" s="11">
        <f>'[1]9.ведомства'!H1006</f>
        <v>0</v>
      </c>
      <c r="H78" s="11">
        <f>'[1]9.ведомства'!I1006</f>
        <v>0</v>
      </c>
      <c r="I78" s="11">
        <f>'[1]9.ведомства'!J1006</f>
        <v>0</v>
      </c>
      <c r="J78" s="11">
        <f>'[1]9.ведомства'!K1006</f>
        <v>35000</v>
      </c>
      <c r="K78" s="11">
        <f>'[1]9.ведомства'!L1006</f>
        <v>0</v>
      </c>
    </row>
    <row r="79" spans="1:11" ht="25.5" x14ac:dyDescent="0.25">
      <c r="A79" s="13" t="s">
        <v>27</v>
      </c>
      <c r="B79" s="9" t="s">
        <v>15</v>
      </c>
      <c r="C79" s="9" t="s">
        <v>80</v>
      </c>
      <c r="D79" s="9" t="s">
        <v>40</v>
      </c>
      <c r="E79" s="10">
        <v>200</v>
      </c>
      <c r="F79" s="11">
        <f>'[1]9.ведомства'!G1007</f>
        <v>15000</v>
      </c>
      <c r="G79" s="11">
        <f>'[1]9.ведомства'!H1007</f>
        <v>0</v>
      </c>
      <c r="H79" s="11">
        <f>'[1]9.ведомства'!I1007</f>
        <v>0</v>
      </c>
      <c r="I79" s="11">
        <f>'[1]9.ведомства'!J1007</f>
        <v>0</v>
      </c>
      <c r="J79" s="11">
        <f>'[1]9.ведомства'!K1007</f>
        <v>15000</v>
      </c>
      <c r="K79" s="11">
        <f>'[1]9.ведомства'!L1007</f>
        <v>0</v>
      </c>
    </row>
    <row r="80" spans="1:11" x14ac:dyDescent="0.25">
      <c r="A80" s="12" t="s">
        <v>18</v>
      </c>
      <c r="B80" s="9" t="s">
        <v>15</v>
      </c>
      <c r="C80" s="9" t="s">
        <v>80</v>
      </c>
      <c r="D80" s="9" t="s">
        <v>19</v>
      </c>
      <c r="E80" s="9"/>
      <c r="F80" s="11">
        <f>F81</f>
        <v>2662172.2999999998</v>
      </c>
      <c r="G80" s="11">
        <f t="shared" ref="G80:K82" si="36">G81</f>
        <v>0</v>
      </c>
      <c r="H80" s="11">
        <f t="shared" si="36"/>
        <v>0</v>
      </c>
      <c r="I80" s="11">
        <f t="shared" si="36"/>
        <v>0</v>
      </c>
      <c r="J80" s="11">
        <f t="shared" si="36"/>
        <v>2662172.2999999998</v>
      </c>
      <c r="K80" s="11">
        <f t="shared" si="36"/>
        <v>0</v>
      </c>
    </row>
    <row r="81" spans="1:11" ht="25.5" x14ac:dyDescent="0.25">
      <c r="A81" s="14" t="s">
        <v>84</v>
      </c>
      <c r="B81" s="9" t="s">
        <v>15</v>
      </c>
      <c r="C81" s="9" t="s">
        <v>80</v>
      </c>
      <c r="D81" s="9" t="s">
        <v>85</v>
      </c>
      <c r="E81" s="9"/>
      <c r="F81" s="11">
        <f t="shared" ref="F81:K81" si="37">F82+F84+F86+F89</f>
        <v>2662172.2999999998</v>
      </c>
      <c r="G81" s="11">
        <f t="shared" si="37"/>
        <v>0</v>
      </c>
      <c r="H81" s="11">
        <f t="shared" si="37"/>
        <v>0</v>
      </c>
      <c r="I81" s="11">
        <f t="shared" si="37"/>
        <v>0</v>
      </c>
      <c r="J81" s="11">
        <f t="shared" si="37"/>
        <v>2662172.2999999998</v>
      </c>
      <c r="K81" s="11">
        <f t="shared" si="37"/>
        <v>0</v>
      </c>
    </row>
    <row r="82" spans="1:11" ht="51" x14ac:dyDescent="0.25">
      <c r="A82" s="14" t="s">
        <v>86</v>
      </c>
      <c r="B82" s="9" t="s">
        <v>15</v>
      </c>
      <c r="C82" s="9" t="s">
        <v>80</v>
      </c>
      <c r="D82" s="9" t="s">
        <v>87</v>
      </c>
      <c r="E82" s="9"/>
      <c r="F82" s="11">
        <f>F83</f>
        <v>1428729</v>
      </c>
      <c r="G82" s="11">
        <f t="shared" si="36"/>
        <v>0</v>
      </c>
      <c r="H82" s="11">
        <f t="shared" si="36"/>
        <v>0</v>
      </c>
      <c r="I82" s="11">
        <f t="shared" si="36"/>
        <v>0</v>
      </c>
      <c r="J82" s="11">
        <f t="shared" si="36"/>
        <v>1428729</v>
      </c>
      <c r="K82" s="11">
        <f t="shared" si="36"/>
        <v>0</v>
      </c>
    </row>
    <row r="83" spans="1:11" ht="76.5" x14ac:dyDescent="0.25">
      <c r="A83" s="13" t="s">
        <v>24</v>
      </c>
      <c r="B83" s="9" t="s">
        <v>15</v>
      </c>
      <c r="C83" s="9" t="s">
        <v>80</v>
      </c>
      <c r="D83" s="9" t="s">
        <v>87</v>
      </c>
      <c r="E83" s="9" t="s">
        <v>48</v>
      </c>
      <c r="F83" s="11">
        <f>'[1]9.ведомства'!G1018</f>
        <v>1428729</v>
      </c>
      <c r="G83" s="11">
        <f>'[1]9.ведомства'!H1018</f>
        <v>0</v>
      </c>
      <c r="H83" s="11">
        <f>'[1]9.ведомства'!I1018</f>
        <v>0</v>
      </c>
      <c r="I83" s="11">
        <f>'[1]9.ведомства'!J1018</f>
        <v>0</v>
      </c>
      <c r="J83" s="11">
        <f>'[1]9.ведомства'!K1018</f>
        <v>1428729</v>
      </c>
      <c r="K83" s="11">
        <f>'[1]9.ведомства'!L1018</f>
        <v>0</v>
      </c>
    </row>
    <row r="84" spans="1:11" ht="38.25" x14ac:dyDescent="0.25">
      <c r="A84" s="13" t="s">
        <v>55</v>
      </c>
      <c r="B84" s="9" t="s">
        <v>15</v>
      </c>
      <c r="C84" s="9" t="s">
        <v>80</v>
      </c>
      <c r="D84" s="9" t="s">
        <v>88</v>
      </c>
      <c r="E84" s="10"/>
      <c r="F84" s="11">
        <f>F85</f>
        <v>1153543.3</v>
      </c>
      <c r="G84" s="11">
        <f t="shared" ref="G84:K84" si="38">G85</f>
        <v>0</v>
      </c>
      <c r="H84" s="11">
        <f t="shared" si="38"/>
        <v>0</v>
      </c>
      <c r="I84" s="11">
        <f t="shared" si="38"/>
        <v>0</v>
      </c>
      <c r="J84" s="11">
        <f t="shared" si="38"/>
        <v>1153543.3</v>
      </c>
      <c r="K84" s="11">
        <f t="shared" si="38"/>
        <v>0</v>
      </c>
    </row>
    <row r="85" spans="1:11" ht="76.5" x14ac:dyDescent="0.25">
      <c r="A85" s="13" t="s">
        <v>24</v>
      </c>
      <c r="B85" s="9" t="s">
        <v>15</v>
      </c>
      <c r="C85" s="9" t="s">
        <v>80</v>
      </c>
      <c r="D85" s="9" t="s">
        <v>88</v>
      </c>
      <c r="E85" s="10">
        <v>100</v>
      </c>
      <c r="F85" s="11">
        <f>'[1]9.ведомства'!G1020</f>
        <v>1153543.3</v>
      </c>
      <c r="G85" s="11">
        <f>'[1]9.ведомства'!H1020</f>
        <v>0</v>
      </c>
      <c r="H85" s="11">
        <f>'[1]9.ведомства'!I1020</f>
        <v>0</v>
      </c>
      <c r="I85" s="11">
        <f>'[1]9.ведомства'!J1020</f>
        <v>0</v>
      </c>
      <c r="J85" s="11">
        <f>'[1]9.ведомства'!K1020</f>
        <v>1153543.3</v>
      </c>
      <c r="K85" s="11">
        <f>'[1]9.ведомства'!L1020</f>
        <v>0</v>
      </c>
    </row>
    <row r="86" spans="1:11" ht="25.5" x14ac:dyDescent="0.25">
      <c r="A86" s="14" t="s">
        <v>57</v>
      </c>
      <c r="B86" s="9" t="s">
        <v>15</v>
      </c>
      <c r="C86" s="9" t="s">
        <v>80</v>
      </c>
      <c r="D86" s="9" t="s">
        <v>89</v>
      </c>
      <c r="E86" s="10"/>
      <c r="F86" s="11">
        <f t="shared" ref="F86:K86" si="39">SUM(F87:F88)</f>
        <v>29900</v>
      </c>
      <c r="G86" s="11">
        <f t="shared" si="39"/>
        <v>0</v>
      </c>
      <c r="H86" s="11">
        <f t="shared" si="39"/>
        <v>0</v>
      </c>
      <c r="I86" s="11">
        <f t="shared" si="39"/>
        <v>0</v>
      </c>
      <c r="J86" s="11">
        <f t="shared" si="39"/>
        <v>29900</v>
      </c>
      <c r="K86" s="11">
        <f t="shared" si="39"/>
        <v>0</v>
      </c>
    </row>
    <row r="87" spans="1:11" ht="25.5" x14ac:dyDescent="0.25">
      <c r="A87" s="13" t="s">
        <v>27</v>
      </c>
      <c r="B87" s="9" t="s">
        <v>15</v>
      </c>
      <c r="C87" s="9" t="s">
        <v>80</v>
      </c>
      <c r="D87" s="9" t="s">
        <v>89</v>
      </c>
      <c r="E87" s="9" t="s">
        <v>28</v>
      </c>
      <c r="F87" s="11">
        <f>'[1]9.ведомства'!G1023</f>
        <v>15000</v>
      </c>
      <c r="G87" s="11">
        <f>'[1]9.ведомства'!H1023</f>
        <v>0</v>
      </c>
      <c r="H87" s="11">
        <f>'[1]9.ведомства'!I1023</f>
        <v>0</v>
      </c>
      <c r="I87" s="11">
        <f>'[1]9.ведомства'!J1023</f>
        <v>0</v>
      </c>
      <c r="J87" s="11">
        <f>'[1]9.ведомства'!K1023</f>
        <v>15000</v>
      </c>
      <c r="K87" s="11">
        <f>'[1]9.ведомства'!L1023</f>
        <v>0</v>
      </c>
    </row>
    <row r="88" spans="1:11" x14ac:dyDescent="0.25">
      <c r="A88" s="13" t="s">
        <v>58</v>
      </c>
      <c r="B88" s="9" t="s">
        <v>15</v>
      </c>
      <c r="C88" s="9" t="s">
        <v>80</v>
      </c>
      <c r="D88" s="9" t="s">
        <v>89</v>
      </c>
      <c r="E88" s="9" t="s">
        <v>59</v>
      </c>
      <c r="F88" s="11">
        <f>'[1]9.ведомства'!G1024</f>
        <v>14900</v>
      </c>
      <c r="G88" s="11">
        <f>'[1]9.ведомства'!H1024</f>
        <v>0</v>
      </c>
      <c r="H88" s="11">
        <f>'[1]9.ведомства'!I1024</f>
        <v>0</v>
      </c>
      <c r="I88" s="11">
        <f>'[1]9.ведомства'!J1024</f>
        <v>0</v>
      </c>
      <c r="J88" s="11">
        <f>'[1]9.ведомства'!K1024</f>
        <v>14900</v>
      </c>
      <c r="K88" s="11">
        <f>'[1]9.ведомства'!L1024</f>
        <v>0</v>
      </c>
    </row>
    <row r="89" spans="1:11" ht="63.75" x14ac:dyDescent="0.25">
      <c r="A89" s="13" t="s">
        <v>29</v>
      </c>
      <c r="B89" s="9" t="s">
        <v>15</v>
      </c>
      <c r="C89" s="9" t="s">
        <v>80</v>
      </c>
      <c r="D89" s="9" t="s">
        <v>90</v>
      </c>
      <c r="E89" s="10"/>
      <c r="F89" s="11">
        <f>F90</f>
        <v>50000</v>
      </c>
      <c r="G89" s="11">
        <f t="shared" ref="G89:K89" si="40">G90</f>
        <v>0</v>
      </c>
      <c r="H89" s="11">
        <f t="shared" si="40"/>
        <v>0</v>
      </c>
      <c r="I89" s="11">
        <f t="shared" si="40"/>
        <v>0</v>
      </c>
      <c r="J89" s="11">
        <f t="shared" si="40"/>
        <v>50000</v>
      </c>
      <c r="K89" s="11">
        <f t="shared" si="40"/>
        <v>0</v>
      </c>
    </row>
    <row r="90" spans="1:11" ht="76.5" x14ac:dyDescent="0.25">
      <c r="A90" s="13" t="s">
        <v>24</v>
      </c>
      <c r="B90" s="9" t="s">
        <v>15</v>
      </c>
      <c r="C90" s="9" t="s">
        <v>80</v>
      </c>
      <c r="D90" s="9" t="s">
        <v>90</v>
      </c>
      <c r="E90" s="10">
        <v>100</v>
      </c>
      <c r="F90" s="11">
        <f>'[1]9.ведомства'!G1026</f>
        <v>50000</v>
      </c>
      <c r="G90" s="11">
        <f>'[1]9.ведомства'!H1026</f>
        <v>0</v>
      </c>
      <c r="H90" s="11">
        <f>'[1]9.ведомства'!I1026</f>
        <v>0</v>
      </c>
      <c r="I90" s="11">
        <f>'[1]9.ведомства'!J1026</f>
        <v>0</v>
      </c>
      <c r="J90" s="11">
        <f>'[1]9.ведомства'!K1026</f>
        <v>50000</v>
      </c>
      <c r="K90" s="11">
        <f>'[1]9.ведомства'!L1026</f>
        <v>0</v>
      </c>
    </row>
    <row r="91" spans="1:11" ht="25.5" x14ac:dyDescent="0.25">
      <c r="A91" s="13" t="s">
        <v>91</v>
      </c>
      <c r="B91" s="9" t="s">
        <v>15</v>
      </c>
      <c r="C91" s="9" t="s">
        <v>92</v>
      </c>
      <c r="D91" s="9"/>
      <c r="E91" s="10"/>
      <c r="F91" s="11">
        <f>F92</f>
        <v>1312500</v>
      </c>
      <c r="G91" s="11">
        <f t="shared" ref="G91:K94" si="41">G92</f>
        <v>0</v>
      </c>
      <c r="H91" s="11">
        <f t="shared" si="41"/>
        <v>0</v>
      </c>
      <c r="I91" s="11">
        <f t="shared" si="41"/>
        <v>0</v>
      </c>
      <c r="J91" s="11">
        <f t="shared" si="41"/>
        <v>1312500</v>
      </c>
      <c r="K91" s="11">
        <f t="shared" si="41"/>
        <v>0</v>
      </c>
    </row>
    <row r="92" spans="1:11" x14ac:dyDescent="0.25">
      <c r="A92" s="12" t="s">
        <v>18</v>
      </c>
      <c r="B92" s="9" t="s">
        <v>15</v>
      </c>
      <c r="C92" s="9" t="s">
        <v>92</v>
      </c>
      <c r="D92" s="9" t="s">
        <v>19</v>
      </c>
      <c r="E92" s="10"/>
      <c r="F92" s="11">
        <f>F93</f>
        <v>1312500</v>
      </c>
      <c r="G92" s="11">
        <f t="shared" si="41"/>
        <v>0</v>
      </c>
      <c r="H92" s="11">
        <f t="shared" si="41"/>
        <v>0</v>
      </c>
      <c r="I92" s="11">
        <f t="shared" si="41"/>
        <v>0</v>
      </c>
      <c r="J92" s="11">
        <f t="shared" si="41"/>
        <v>1312500</v>
      </c>
      <c r="K92" s="11">
        <f t="shared" si="41"/>
        <v>0</v>
      </c>
    </row>
    <row r="93" spans="1:11" ht="38.25" x14ac:dyDescent="0.25">
      <c r="A93" s="12" t="s">
        <v>20</v>
      </c>
      <c r="B93" s="9" t="s">
        <v>15</v>
      </c>
      <c r="C93" s="9" t="s">
        <v>92</v>
      </c>
      <c r="D93" s="9" t="s">
        <v>21</v>
      </c>
      <c r="E93" s="10"/>
      <c r="F93" s="11">
        <f>F94</f>
        <v>1312500</v>
      </c>
      <c r="G93" s="11">
        <f t="shared" si="41"/>
        <v>0</v>
      </c>
      <c r="H93" s="11">
        <f t="shared" si="41"/>
        <v>0</v>
      </c>
      <c r="I93" s="11">
        <f t="shared" si="41"/>
        <v>0</v>
      </c>
      <c r="J93" s="11">
        <f t="shared" si="41"/>
        <v>1312500</v>
      </c>
      <c r="K93" s="11">
        <f t="shared" si="41"/>
        <v>0</v>
      </c>
    </row>
    <row r="94" spans="1:11" ht="25.5" x14ac:dyDescent="0.25">
      <c r="A94" s="13" t="s">
        <v>93</v>
      </c>
      <c r="B94" s="9" t="s">
        <v>15</v>
      </c>
      <c r="C94" s="9" t="s">
        <v>92</v>
      </c>
      <c r="D94" s="9" t="s">
        <v>94</v>
      </c>
      <c r="E94" s="10"/>
      <c r="F94" s="11">
        <f>F95</f>
        <v>1312500</v>
      </c>
      <c r="G94" s="11">
        <f t="shared" si="41"/>
        <v>0</v>
      </c>
      <c r="H94" s="11">
        <f t="shared" si="41"/>
        <v>0</v>
      </c>
      <c r="I94" s="11">
        <f t="shared" si="41"/>
        <v>0</v>
      </c>
      <c r="J94" s="11">
        <f t="shared" si="41"/>
        <v>1312500</v>
      </c>
      <c r="K94" s="11">
        <f t="shared" si="41"/>
        <v>0</v>
      </c>
    </row>
    <row r="95" spans="1:11" ht="25.5" x14ac:dyDescent="0.25">
      <c r="A95" s="13" t="s">
        <v>27</v>
      </c>
      <c r="B95" s="9" t="s">
        <v>15</v>
      </c>
      <c r="C95" s="9" t="s">
        <v>92</v>
      </c>
      <c r="D95" s="9" t="s">
        <v>94</v>
      </c>
      <c r="E95" s="10">
        <v>200</v>
      </c>
      <c r="F95" s="11">
        <f>'[1]9.ведомства'!G53</f>
        <v>1312500</v>
      </c>
      <c r="G95" s="11">
        <f>'[1]9.ведомства'!H53</f>
        <v>0</v>
      </c>
      <c r="H95" s="11">
        <f>'[1]9.ведомства'!I53</f>
        <v>0</v>
      </c>
      <c r="I95" s="11">
        <f>'[1]9.ведомства'!J53</f>
        <v>0</v>
      </c>
      <c r="J95" s="11">
        <f>'[1]9.ведомства'!K53</f>
        <v>1312500</v>
      </c>
      <c r="K95" s="11">
        <f>'[1]9.ведомства'!L53</f>
        <v>0</v>
      </c>
    </row>
    <row r="96" spans="1:11" x14ac:dyDescent="0.25">
      <c r="A96" s="13" t="s">
        <v>95</v>
      </c>
      <c r="B96" s="9" t="s">
        <v>15</v>
      </c>
      <c r="C96" s="9" t="s">
        <v>96</v>
      </c>
      <c r="D96" s="9"/>
      <c r="E96" s="10"/>
      <c r="F96" s="11">
        <f>F97</f>
        <v>3000000</v>
      </c>
      <c r="G96" s="11">
        <f t="shared" ref="G96:K99" si="42">G97</f>
        <v>0</v>
      </c>
      <c r="H96" s="11">
        <f t="shared" si="42"/>
        <v>0</v>
      </c>
      <c r="I96" s="11">
        <f t="shared" si="42"/>
        <v>0</v>
      </c>
      <c r="J96" s="11">
        <f t="shared" si="42"/>
        <v>3000000</v>
      </c>
      <c r="K96" s="11">
        <f t="shared" si="42"/>
        <v>0</v>
      </c>
    </row>
    <row r="97" spans="1:11" x14ac:dyDescent="0.25">
      <c r="A97" s="12" t="s">
        <v>18</v>
      </c>
      <c r="B97" s="9" t="s">
        <v>15</v>
      </c>
      <c r="C97" s="9" t="s">
        <v>96</v>
      </c>
      <c r="D97" s="9" t="s">
        <v>19</v>
      </c>
      <c r="E97" s="10"/>
      <c r="F97" s="11">
        <f>F98</f>
        <v>3000000</v>
      </c>
      <c r="G97" s="11">
        <f t="shared" si="42"/>
        <v>0</v>
      </c>
      <c r="H97" s="11">
        <f t="shared" si="42"/>
        <v>0</v>
      </c>
      <c r="I97" s="11">
        <f t="shared" si="42"/>
        <v>0</v>
      </c>
      <c r="J97" s="11">
        <f t="shared" si="42"/>
        <v>3000000</v>
      </c>
      <c r="K97" s="11">
        <f t="shared" si="42"/>
        <v>0</v>
      </c>
    </row>
    <row r="98" spans="1:11" ht="38.25" x14ac:dyDescent="0.25">
      <c r="A98" s="12" t="s">
        <v>20</v>
      </c>
      <c r="B98" s="9" t="s">
        <v>15</v>
      </c>
      <c r="C98" s="9" t="s">
        <v>96</v>
      </c>
      <c r="D98" s="9" t="s">
        <v>21</v>
      </c>
      <c r="E98" s="10"/>
      <c r="F98" s="11">
        <f>F99</f>
        <v>3000000</v>
      </c>
      <c r="G98" s="11">
        <f t="shared" si="42"/>
        <v>0</v>
      </c>
      <c r="H98" s="11">
        <f t="shared" si="42"/>
        <v>0</v>
      </c>
      <c r="I98" s="11">
        <f t="shared" si="42"/>
        <v>0</v>
      </c>
      <c r="J98" s="11">
        <f t="shared" si="42"/>
        <v>3000000</v>
      </c>
      <c r="K98" s="11">
        <f t="shared" si="42"/>
        <v>0</v>
      </c>
    </row>
    <row r="99" spans="1:11" ht="25.5" x14ac:dyDescent="0.25">
      <c r="A99" s="14" t="s">
        <v>97</v>
      </c>
      <c r="B99" s="9" t="s">
        <v>15</v>
      </c>
      <c r="C99" s="9" t="s">
        <v>96</v>
      </c>
      <c r="D99" s="9" t="s">
        <v>98</v>
      </c>
      <c r="E99" s="10"/>
      <c r="F99" s="11">
        <f>F100</f>
        <v>3000000</v>
      </c>
      <c r="G99" s="11">
        <f t="shared" si="42"/>
        <v>0</v>
      </c>
      <c r="H99" s="11">
        <f t="shared" si="42"/>
        <v>0</v>
      </c>
      <c r="I99" s="11">
        <f t="shared" si="42"/>
        <v>0</v>
      </c>
      <c r="J99" s="11">
        <f t="shared" si="42"/>
        <v>3000000</v>
      </c>
      <c r="K99" s="11">
        <f t="shared" si="42"/>
        <v>0</v>
      </c>
    </row>
    <row r="100" spans="1:11" x14ac:dyDescent="0.25">
      <c r="A100" s="13" t="s">
        <v>58</v>
      </c>
      <c r="B100" s="9" t="s">
        <v>15</v>
      </c>
      <c r="C100" s="9" t="s">
        <v>96</v>
      </c>
      <c r="D100" s="9" t="s">
        <v>98</v>
      </c>
      <c r="E100" s="10">
        <v>800</v>
      </c>
      <c r="F100" s="11">
        <f>'[1]9.ведомства'!G330</f>
        <v>3000000</v>
      </c>
      <c r="G100" s="11">
        <f>'[1]9.ведомства'!H330</f>
        <v>0</v>
      </c>
      <c r="H100" s="11">
        <f>'[1]9.ведомства'!I330</f>
        <v>0</v>
      </c>
      <c r="I100" s="11">
        <f>'[1]9.ведомства'!J330</f>
        <v>0</v>
      </c>
      <c r="J100" s="11">
        <f>'[1]9.ведомства'!K330</f>
        <v>3000000</v>
      </c>
      <c r="K100" s="11">
        <f>'[1]9.ведомства'!L330</f>
        <v>0</v>
      </c>
    </row>
    <row r="101" spans="1:11" x14ac:dyDescent="0.25">
      <c r="A101" s="13" t="s">
        <v>99</v>
      </c>
      <c r="B101" s="9" t="s">
        <v>15</v>
      </c>
      <c r="C101" s="9" t="s">
        <v>100</v>
      </c>
      <c r="D101" s="9"/>
      <c r="E101" s="10"/>
      <c r="F101" s="11" t="e">
        <f t="shared" ref="F101:K101" si="43">F102+F107+F140</f>
        <v>#REF!</v>
      </c>
      <c r="G101" s="11" t="e">
        <f t="shared" si="43"/>
        <v>#REF!</v>
      </c>
      <c r="H101" s="11" t="e">
        <f t="shared" si="43"/>
        <v>#REF!</v>
      </c>
      <c r="I101" s="11" t="e">
        <f t="shared" si="43"/>
        <v>#REF!</v>
      </c>
      <c r="J101" s="11">
        <f t="shared" si="43"/>
        <v>66634412.709999993</v>
      </c>
      <c r="K101" s="11">
        <f t="shared" si="43"/>
        <v>1068077</v>
      </c>
    </row>
    <row r="102" spans="1:11" ht="30" customHeight="1" x14ac:dyDescent="0.25">
      <c r="A102" s="13" t="s">
        <v>101</v>
      </c>
      <c r="B102" s="9" t="s">
        <v>15</v>
      </c>
      <c r="C102" s="9" t="s">
        <v>100</v>
      </c>
      <c r="D102" s="9" t="s">
        <v>102</v>
      </c>
      <c r="E102" s="10"/>
      <c r="F102" s="11">
        <f>F103</f>
        <v>400000</v>
      </c>
      <c r="G102" s="11">
        <f t="shared" ref="G102:K104" si="44">G103</f>
        <v>0</v>
      </c>
      <c r="H102" s="11">
        <f t="shared" si="44"/>
        <v>0</v>
      </c>
      <c r="I102" s="11">
        <f t="shared" si="44"/>
        <v>0</v>
      </c>
      <c r="J102" s="11">
        <f t="shared" si="44"/>
        <v>400000</v>
      </c>
      <c r="K102" s="11">
        <f t="shared" si="44"/>
        <v>0</v>
      </c>
    </row>
    <row r="103" spans="1:11" ht="38.25" x14ac:dyDescent="0.25">
      <c r="A103" s="13" t="s">
        <v>103</v>
      </c>
      <c r="B103" s="9" t="s">
        <v>15</v>
      </c>
      <c r="C103" s="9" t="s">
        <v>100</v>
      </c>
      <c r="D103" s="9" t="s">
        <v>104</v>
      </c>
      <c r="E103" s="10"/>
      <c r="F103" s="11">
        <f>F104</f>
        <v>400000</v>
      </c>
      <c r="G103" s="11">
        <f t="shared" si="44"/>
        <v>0</v>
      </c>
      <c r="H103" s="11">
        <f t="shared" si="44"/>
        <v>0</v>
      </c>
      <c r="I103" s="11">
        <f t="shared" si="44"/>
        <v>0</v>
      </c>
      <c r="J103" s="11">
        <f t="shared" si="44"/>
        <v>400000</v>
      </c>
      <c r="K103" s="11">
        <f t="shared" si="44"/>
        <v>0</v>
      </c>
    </row>
    <row r="104" spans="1:11" ht="51" x14ac:dyDescent="0.25">
      <c r="A104" s="13" t="s">
        <v>105</v>
      </c>
      <c r="B104" s="9" t="s">
        <v>15</v>
      </c>
      <c r="C104" s="9" t="s">
        <v>100</v>
      </c>
      <c r="D104" s="9" t="s">
        <v>106</v>
      </c>
      <c r="E104" s="10"/>
      <c r="F104" s="11">
        <f>F105</f>
        <v>400000</v>
      </c>
      <c r="G104" s="11">
        <f t="shared" si="44"/>
        <v>0</v>
      </c>
      <c r="H104" s="11">
        <f t="shared" si="44"/>
        <v>0</v>
      </c>
      <c r="I104" s="11">
        <f t="shared" si="44"/>
        <v>0</v>
      </c>
      <c r="J104" s="11">
        <f t="shared" si="44"/>
        <v>400000</v>
      </c>
      <c r="K104" s="11">
        <f t="shared" si="44"/>
        <v>0</v>
      </c>
    </row>
    <row r="105" spans="1:11" ht="76.5" x14ac:dyDescent="0.25">
      <c r="A105" s="13" t="s">
        <v>107</v>
      </c>
      <c r="B105" s="9" t="s">
        <v>15</v>
      </c>
      <c r="C105" s="9" t="s">
        <v>100</v>
      </c>
      <c r="D105" s="9" t="s">
        <v>108</v>
      </c>
      <c r="E105" s="10"/>
      <c r="F105" s="11">
        <f t="shared" ref="F105:K105" si="45">SUM(F106:F106)</f>
        <v>400000</v>
      </c>
      <c r="G105" s="11">
        <f t="shared" si="45"/>
        <v>0</v>
      </c>
      <c r="H105" s="11">
        <f t="shared" si="45"/>
        <v>0</v>
      </c>
      <c r="I105" s="11">
        <f t="shared" si="45"/>
        <v>0</v>
      </c>
      <c r="J105" s="11">
        <f t="shared" si="45"/>
        <v>400000</v>
      </c>
      <c r="K105" s="11">
        <f t="shared" si="45"/>
        <v>0</v>
      </c>
    </row>
    <row r="106" spans="1:11" x14ac:dyDescent="0.25">
      <c r="A106" s="13" t="s">
        <v>58</v>
      </c>
      <c r="B106" s="9" t="s">
        <v>15</v>
      </c>
      <c r="C106" s="9" t="s">
        <v>100</v>
      </c>
      <c r="D106" s="9" t="s">
        <v>108</v>
      </c>
      <c r="E106" s="10">
        <v>800</v>
      </c>
      <c r="F106" s="11">
        <f>'[1]9.ведомства'!G336</f>
        <v>400000</v>
      </c>
      <c r="G106" s="11">
        <f>'[1]9.ведомства'!H336</f>
        <v>0</v>
      </c>
      <c r="H106" s="11">
        <f>'[1]9.ведомства'!I336</f>
        <v>0</v>
      </c>
      <c r="I106" s="11">
        <f>'[1]9.ведомства'!J336</f>
        <v>0</v>
      </c>
      <c r="J106" s="11">
        <f>'[1]9.ведомства'!K336</f>
        <v>400000</v>
      </c>
      <c r="K106" s="11">
        <f>'[1]9.ведомства'!L336</f>
        <v>0</v>
      </c>
    </row>
    <row r="107" spans="1:11" ht="38.25" x14ac:dyDescent="0.25">
      <c r="A107" s="13" t="s">
        <v>33</v>
      </c>
      <c r="B107" s="9" t="s">
        <v>15</v>
      </c>
      <c r="C107" s="9" t="s">
        <v>100</v>
      </c>
      <c r="D107" s="9" t="s">
        <v>34</v>
      </c>
      <c r="E107" s="10"/>
      <c r="F107" s="11" t="e">
        <f t="shared" ref="F107:K107" si="46">F108+F118+F131</f>
        <v>#REF!</v>
      </c>
      <c r="G107" s="11" t="e">
        <f t="shared" si="46"/>
        <v>#REF!</v>
      </c>
      <c r="H107" s="11" t="e">
        <f t="shared" si="46"/>
        <v>#REF!</v>
      </c>
      <c r="I107" s="11" t="e">
        <f t="shared" si="46"/>
        <v>#REF!</v>
      </c>
      <c r="J107" s="11">
        <f t="shared" si="46"/>
        <v>16059166.84</v>
      </c>
      <c r="K107" s="11">
        <f t="shared" si="46"/>
        <v>0</v>
      </c>
    </row>
    <row r="108" spans="1:11" ht="51" x14ac:dyDescent="0.25">
      <c r="A108" s="13" t="s">
        <v>110</v>
      </c>
      <c r="B108" s="9" t="s">
        <v>15</v>
      </c>
      <c r="C108" s="9" t="s">
        <v>100</v>
      </c>
      <c r="D108" s="9" t="s">
        <v>63</v>
      </c>
      <c r="E108" s="10"/>
      <c r="F108" s="11">
        <f t="shared" ref="F108:K108" si="47">F109+F112+F115</f>
        <v>8075000</v>
      </c>
      <c r="G108" s="11">
        <f t="shared" si="47"/>
        <v>0</v>
      </c>
      <c r="H108" s="11">
        <f t="shared" si="47"/>
        <v>0</v>
      </c>
      <c r="I108" s="11">
        <f t="shared" si="47"/>
        <v>0</v>
      </c>
      <c r="J108" s="11">
        <f t="shared" si="47"/>
        <v>8075000</v>
      </c>
      <c r="K108" s="11">
        <f t="shared" si="47"/>
        <v>0</v>
      </c>
    </row>
    <row r="109" spans="1:11" ht="76.5" x14ac:dyDescent="0.25">
      <c r="A109" s="13" t="s">
        <v>111</v>
      </c>
      <c r="B109" s="9" t="s">
        <v>15</v>
      </c>
      <c r="C109" s="9" t="s">
        <v>100</v>
      </c>
      <c r="D109" s="9" t="s">
        <v>112</v>
      </c>
      <c r="E109" s="10"/>
      <c r="F109" s="11">
        <f>F110</f>
        <v>225000</v>
      </c>
      <c r="G109" s="11">
        <f t="shared" ref="G109:K109" si="48">G110</f>
        <v>0</v>
      </c>
      <c r="H109" s="11">
        <f t="shared" si="48"/>
        <v>0</v>
      </c>
      <c r="I109" s="11">
        <f t="shared" si="48"/>
        <v>0</v>
      </c>
      <c r="J109" s="11">
        <f t="shared" si="48"/>
        <v>225000</v>
      </c>
      <c r="K109" s="11">
        <f t="shared" si="48"/>
        <v>0</v>
      </c>
    </row>
    <row r="110" spans="1:11" ht="25.5" x14ac:dyDescent="0.25">
      <c r="A110" s="14" t="s">
        <v>113</v>
      </c>
      <c r="B110" s="9" t="s">
        <v>15</v>
      </c>
      <c r="C110" s="9" t="s">
        <v>100</v>
      </c>
      <c r="D110" s="9" t="s">
        <v>114</v>
      </c>
      <c r="E110" s="10"/>
      <c r="F110" s="11">
        <f t="shared" ref="F110:K110" si="49">SUM(F111:F111)</f>
        <v>225000</v>
      </c>
      <c r="G110" s="11">
        <f t="shared" si="49"/>
        <v>0</v>
      </c>
      <c r="H110" s="11">
        <f t="shared" si="49"/>
        <v>0</v>
      </c>
      <c r="I110" s="11">
        <f t="shared" si="49"/>
        <v>0</v>
      </c>
      <c r="J110" s="11">
        <f t="shared" si="49"/>
        <v>225000</v>
      </c>
      <c r="K110" s="11">
        <f t="shared" si="49"/>
        <v>0</v>
      </c>
    </row>
    <row r="111" spans="1:11" ht="25.5" x14ac:dyDescent="0.25">
      <c r="A111" s="13" t="s">
        <v>27</v>
      </c>
      <c r="B111" s="9" t="s">
        <v>15</v>
      </c>
      <c r="C111" s="9" t="s">
        <v>100</v>
      </c>
      <c r="D111" s="9" t="s">
        <v>114</v>
      </c>
      <c r="E111" s="10">
        <v>200</v>
      </c>
      <c r="F111" s="11">
        <f>'[1]9.ведомства'!G1071</f>
        <v>225000</v>
      </c>
      <c r="G111" s="11">
        <f>'[1]9.ведомства'!H1071</f>
        <v>0</v>
      </c>
      <c r="H111" s="11">
        <f>'[1]9.ведомства'!I1071</f>
        <v>0</v>
      </c>
      <c r="I111" s="11">
        <f>'[1]9.ведомства'!J1071</f>
        <v>0</v>
      </c>
      <c r="J111" s="11">
        <f>'[1]9.ведомства'!K1071</f>
        <v>225000</v>
      </c>
      <c r="K111" s="11">
        <f>'[1]9.ведомства'!L1071</f>
        <v>0</v>
      </c>
    </row>
    <row r="112" spans="1:11" ht="51" x14ac:dyDescent="0.25">
      <c r="A112" s="13" t="s">
        <v>115</v>
      </c>
      <c r="B112" s="9" t="s">
        <v>15</v>
      </c>
      <c r="C112" s="9" t="s">
        <v>100</v>
      </c>
      <c r="D112" s="9" t="s">
        <v>116</v>
      </c>
      <c r="E112" s="10"/>
      <c r="F112" s="11">
        <f>F113</f>
        <v>600000</v>
      </c>
      <c r="G112" s="11">
        <f t="shared" ref="G112:K113" si="50">G113</f>
        <v>0</v>
      </c>
      <c r="H112" s="11">
        <f t="shared" si="50"/>
        <v>0</v>
      </c>
      <c r="I112" s="11">
        <f t="shared" si="50"/>
        <v>0</v>
      </c>
      <c r="J112" s="11">
        <f t="shared" si="50"/>
        <v>600000</v>
      </c>
      <c r="K112" s="11">
        <f t="shared" si="50"/>
        <v>0</v>
      </c>
    </row>
    <row r="113" spans="1:11" ht="25.5" x14ac:dyDescent="0.25">
      <c r="A113" s="14" t="s">
        <v>113</v>
      </c>
      <c r="B113" s="9" t="s">
        <v>15</v>
      </c>
      <c r="C113" s="9" t="s">
        <v>100</v>
      </c>
      <c r="D113" s="9" t="s">
        <v>117</v>
      </c>
      <c r="E113" s="10"/>
      <c r="F113" s="11">
        <f>F114</f>
        <v>600000</v>
      </c>
      <c r="G113" s="11">
        <f t="shared" si="50"/>
        <v>0</v>
      </c>
      <c r="H113" s="11">
        <f t="shared" si="50"/>
        <v>0</v>
      </c>
      <c r="I113" s="11">
        <f t="shared" si="50"/>
        <v>0</v>
      </c>
      <c r="J113" s="11">
        <f t="shared" si="50"/>
        <v>600000</v>
      </c>
      <c r="K113" s="11">
        <f t="shared" si="50"/>
        <v>0</v>
      </c>
    </row>
    <row r="114" spans="1:11" ht="25.5" x14ac:dyDescent="0.25">
      <c r="A114" s="13" t="s">
        <v>27</v>
      </c>
      <c r="B114" s="9" t="s">
        <v>15</v>
      </c>
      <c r="C114" s="9" t="s">
        <v>100</v>
      </c>
      <c r="D114" s="9" t="s">
        <v>117</v>
      </c>
      <c r="E114" s="10">
        <v>200</v>
      </c>
      <c r="F114" s="11">
        <f>'[1]9.ведомства'!G1075</f>
        <v>600000</v>
      </c>
      <c r="G114" s="11">
        <f>'[1]9.ведомства'!H1075</f>
        <v>0</v>
      </c>
      <c r="H114" s="11">
        <f>'[1]9.ведомства'!I1075</f>
        <v>0</v>
      </c>
      <c r="I114" s="11">
        <f>'[1]9.ведомства'!J1075</f>
        <v>0</v>
      </c>
      <c r="J114" s="11">
        <f>'[1]9.ведомства'!K1075</f>
        <v>600000</v>
      </c>
      <c r="K114" s="11">
        <f>'[1]9.ведомства'!L1075</f>
        <v>0</v>
      </c>
    </row>
    <row r="115" spans="1:11" ht="51" x14ac:dyDescent="0.25">
      <c r="A115" s="14" t="s">
        <v>118</v>
      </c>
      <c r="B115" s="9" t="s">
        <v>15</v>
      </c>
      <c r="C115" s="9" t="s">
        <v>100</v>
      </c>
      <c r="D115" s="9" t="s">
        <v>119</v>
      </c>
      <c r="E115" s="10"/>
      <c r="F115" s="11">
        <f>F116</f>
        <v>7250000</v>
      </c>
      <c r="G115" s="11">
        <f t="shared" ref="G115:K116" si="51">G116</f>
        <v>0</v>
      </c>
      <c r="H115" s="11">
        <f t="shared" si="51"/>
        <v>0</v>
      </c>
      <c r="I115" s="11">
        <f t="shared" si="51"/>
        <v>0</v>
      </c>
      <c r="J115" s="11">
        <f t="shared" si="51"/>
        <v>7250000</v>
      </c>
      <c r="K115" s="11">
        <f t="shared" si="51"/>
        <v>0</v>
      </c>
    </row>
    <row r="116" spans="1:11" ht="25.5" x14ac:dyDescent="0.25">
      <c r="A116" s="14" t="s">
        <v>113</v>
      </c>
      <c r="B116" s="9" t="s">
        <v>15</v>
      </c>
      <c r="C116" s="9" t="s">
        <v>100</v>
      </c>
      <c r="D116" s="9" t="s">
        <v>120</v>
      </c>
      <c r="E116" s="10"/>
      <c r="F116" s="11">
        <f>F117</f>
        <v>7250000</v>
      </c>
      <c r="G116" s="11">
        <f t="shared" si="51"/>
        <v>0</v>
      </c>
      <c r="H116" s="11">
        <f t="shared" si="51"/>
        <v>0</v>
      </c>
      <c r="I116" s="11">
        <f t="shared" si="51"/>
        <v>0</v>
      </c>
      <c r="J116" s="11">
        <f t="shared" si="51"/>
        <v>7250000</v>
      </c>
      <c r="K116" s="11">
        <f t="shared" si="51"/>
        <v>0</v>
      </c>
    </row>
    <row r="117" spans="1:11" ht="25.5" x14ac:dyDescent="0.25">
      <c r="A117" s="13" t="s">
        <v>27</v>
      </c>
      <c r="B117" s="9" t="s">
        <v>15</v>
      </c>
      <c r="C117" s="9" t="s">
        <v>100</v>
      </c>
      <c r="D117" s="9" t="s">
        <v>120</v>
      </c>
      <c r="E117" s="10">
        <v>200</v>
      </c>
      <c r="F117" s="11">
        <f>'[1]9.ведомства'!G1078</f>
        <v>7250000</v>
      </c>
      <c r="G117" s="11">
        <f>'[1]9.ведомства'!H1078</f>
        <v>0</v>
      </c>
      <c r="H117" s="11">
        <f>'[1]9.ведомства'!I1078</f>
        <v>0</v>
      </c>
      <c r="I117" s="11">
        <f>'[1]9.ведомства'!J1078</f>
        <v>0</v>
      </c>
      <c r="J117" s="11">
        <f>'[1]9.ведомства'!K1078</f>
        <v>7250000</v>
      </c>
      <c r="K117" s="11">
        <f>'[1]9.ведомства'!L1078</f>
        <v>0</v>
      </c>
    </row>
    <row r="118" spans="1:11" ht="51" x14ac:dyDescent="0.25">
      <c r="A118" s="13" t="s">
        <v>121</v>
      </c>
      <c r="B118" s="9" t="s">
        <v>15</v>
      </c>
      <c r="C118" s="9" t="s">
        <v>100</v>
      </c>
      <c r="D118" s="9" t="s">
        <v>122</v>
      </c>
      <c r="E118" s="10"/>
      <c r="F118" s="11">
        <f>F119+F122+F125+F128</f>
        <v>5198501.1400000006</v>
      </c>
      <c r="G118" s="11">
        <f t="shared" ref="G118:K118" si="52">G119+G122+G125+G128</f>
        <v>0</v>
      </c>
      <c r="H118" s="11">
        <f t="shared" si="52"/>
        <v>0</v>
      </c>
      <c r="I118" s="11">
        <f t="shared" si="52"/>
        <v>0</v>
      </c>
      <c r="J118" s="11">
        <f t="shared" si="52"/>
        <v>5198501.1400000006</v>
      </c>
      <c r="K118" s="11">
        <f t="shared" si="52"/>
        <v>0</v>
      </c>
    </row>
    <row r="119" spans="1:11" ht="89.25" x14ac:dyDescent="0.25">
      <c r="A119" s="13" t="s">
        <v>123</v>
      </c>
      <c r="B119" s="9" t="s">
        <v>15</v>
      </c>
      <c r="C119" s="9" t="s">
        <v>100</v>
      </c>
      <c r="D119" s="9" t="s">
        <v>124</v>
      </c>
      <c r="E119" s="10"/>
      <c r="F119" s="11">
        <f>F120</f>
        <v>2896500</v>
      </c>
      <c r="G119" s="11">
        <f t="shared" ref="G119:K120" si="53">G120</f>
        <v>0</v>
      </c>
      <c r="H119" s="11">
        <f t="shared" si="53"/>
        <v>0</v>
      </c>
      <c r="I119" s="11">
        <f t="shared" si="53"/>
        <v>0</v>
      </c>
      <c r="J119" s="11">
        <f t="shared" si="53"/>
        <v>2896500</v>
      </c>
      <c r="K119" s="11">
        <f t="shared" si="53"/>
        <v>0</v>
      </c>
    </row>
    <row r="120" spans="1:11" ht="51" x14ac:dyDescent="0.25">
      <c r="A120" s="14" t="s">
        <v>125</v>
      </c>
      <c r="B120" s="9" t="s">
        <v>15</v>
      </c>
      <c r="C120" s="9" t="s">
        <v>100</v>
      </c>
      <c r="D120" s="9" t="s">
        <v>126</v>
      </c>
      <c r="E120" s="10"/>
      <c r="F120" s="11">
        <f>F121</f>
        <v>2896500</v>
      </c>
      <c r="G120" s="11">
        <f t="shared" si="53"/>
        <v>0</v>
      </c>
      <c r="H120" s="11">
        <f t="shared" si="53"/>
        <v>0</v>
      </c>
      <c r="I120" s="11">
        <f t="shared" si="53"/>
        <v>0</v>
      </c>
      <c r="J120" s="11">
        <f t="shared" si="53"/>
        <v>2896500</v>
      </c>
      <c r="K120" s="11">
        <f t="shared" si="53"/>
        <v>0</v>
      </c>
    </row>
    <row r="121" spans="1:11" ht="25.5" x14ac:dyDescent="0.25">
      <c r="A121" s="13" t="s">
        <v>27</v>
      </c>
      <c r="B121" s="9" t="s">
        <v>15</v>
      </c>
      <c r="C121" s="9" t="s">
        <v>100</v>
      </c>
      <c r="D121" s="9" t="s">
        <v>126</v>
      </c>
      <c r="E121" s="10">
        <v>200</v>
      </c>
      <c r="F121" s="11">
        <f>'[1]9.ведомства'!G65+'[1]9.ведомства'!G341+'[1]9.ведомства'!G398+'[1]9.ведомства'!G604+'[1]9.ведомства'!G741+'[1]9.ведомства'!G980+'[1]9.ведомства'!G1032+'[1]9.ведомства'!G1082</f>
        <v>2896500</v>
      </c>
      <c r="G121" s="11">
        <f>'[1]9.ведомства'!H65+'[1]9.ведомства'!H341+'[1]9.ведомства'!H398+'[1]9.ведомства'!H604+'[1]9.ведомства'!H741+'[1]9.ведомства'!H980+'[1]9.ведомства'!H1032+'[1]9.ведомства'!H1082</f>
        <v>0</v>
      </c>
      <c r="H121" s="11">
        <f>'[1]9.ведомства'!I65+'[1]9.ведомства'!I341+'[1]9.ведомства'!I398+'[1]9.ведомства'!I604+'[1]9.ведомства'!I741+'[1]9.ведомства'!I980+'[1]9.ведомства'!I1032+'[1]9.ведомства'!I1082</f>
        <v>0</v>
      </c>
      <c r="I121" s="11">
        <f>'[1]9.ведомства'!J65+'[1]9.ведомства'!J341+'[1]9.ведомства'!J398+'[1]9.ведомства'!J604+'[1]9.ведомства'!J741+'[1]9.ведомства'!J980+'[1]9.ведомства'!J1032+'[1]9.ведомства'!J1082</f>
        <v>0</v>
      </c>
      <c r="J121" s="11">
        <f>'[1]9.ведомства'!K65+'[1]9.ведомства'!K341+'[1]9.ведомства'!K398+'[1]9.ведомства'!K604+'[1]9.ведомства'!K741+'[1]9.ведомства'!K980+'[1]9.ведомства'!K1032+'[1]9.ведомства'!K1082</f>
        <v>2896500</v>
      </c>
      <c r="K121" s="11">
        <f>'[1]9.ведомства'!L65+'[1]9.ведомства'!L341+'[1]9.ведомства'!L398+'[1]9.ведомства'!L604+'[1]9.ведомства'!L741+'[1]9.ведомства'!L980+'[1]9.ведомства'!L1032+'[1]9.ведомства'!L1082</f>
        <v>0</v>
      </c>
    </row>
    <row r="122" spans="1:11" ht="63.75" x14ac:dyDescent="0.25">
      <c r="A122" s="13" t="s">
        <v>127</v>
      </c>
      <c r="B122" s="9" t="s">
        <v>15</v>
      </c>
      <c r="C122" s="9" t="s">
        <v>100</v>
      </c>
      <c r="D122" s="9" t="s">
        <v>128</v>
      </c>
      <c r="E122" s="10"/>
      <c r="F122" s="11">
        <f>F123</f>
        <v>608901.14</v>
      </c>
      <c r="G122" s="11">
        <f t="shared" ref="G122:K123" si="54">G123</f>
        <v>0</v>
      </c>
      <c r="H122" s="11">
        <f t="shared" si="54"/>
        <v>0</v>
      </c>
      <c r="I122" s="11">
        <f t="shared" si="54"/>
        <v>0</v>
      </c>
      <c r="J122" s="11">
        <f t="shared" si="54"/>
        <v>608901.14</v>
      </c>
      <c r="K122" s="11">
        <f t="shared" si="54"/>
        <v>0</v>
      </c>
    </row>
    <row r="123" spans="1:11" ht="51" x14ac:dyDescent="0.25">
      <c r="A123" s="14" t="s">
        <v>125</v>
      </c>
      <c r="B123" s="9" t="s">
        <v>15</v>
      </c>
      <c r="C123" s="9" t="s">
        <v>100</v>
      </c>
      <c r="D123" s="9" t="s">
        <v>129</v>
      </c>
      <c r="E123" s="10"/>
      <c r="F123" s="11">
        <f>F124</f>
        <v>608901.14</v>
      </c>
      <c r="G123" s="11">
        <f t="shared" si="54"/>
        <v>0</v>
      </c>
      <c r="H123" s="11">
        <f t="shared" si="54"/>
        <v>0</v>
      </c>
      <c r="I123" s="11">
        <f t="shared" si="54"/>
        <v>0</v>
      </c>
      <c r="J123" s="11">
        <f t="shared" si="54"/>
        <v>608901.14</v>
      </c>
      <c r="K123" s="11">
        <f t="shared" si="54"/>
        <v>0</v>
      </c>
    </row>
    <row r="124" spans="1:11" ht="25.5" x14ac:dyDescent="0.25">
      <c r="A124" s="13" t="s">
        <v>27</v>
      </c>
      <c r="B124" s="9" t="s">
        <v>15</v>
      </c>
      <c r="C124" s="9" t="s">
        <v>100</v>
      </c>
      <c r="D124" s="9" t="s">
        <v>129</v>
      </c>
      <c r="E124" s="10">
        <v>200</v>
      </c>
      <c r="F124" s="11">
        <f>'[1]9.ведомства'!G68+'[1]9.ведомства'!G344+'[1]9.ведомства'!G744+'[1]9.ведомства'!G983</f>
        <v>608901.14</v>
      </c>
      <c r="G124" s="11">
        <f>'[1]9.ведомства'!H68+'[1]9.ведомства'!H344+'[1]9.ведомства'!H744+'[1]9.ведомства'!H983</f>
        <v>0</v>
      </c>
      <c r="H124" s="11">
        <f>'[1]9.ведомства'!I68+'[1]9.ведомства'!I344+'[1]9.ведомства'!I744+'[1]9.ведомства'!I983</f>
        <v>0</v>
      </c>
      <c r="I124" s="11">
        <f>'[1]9.ведомства'!J68+'[1]9.ведомства'!J344+'[1]9.ведомства'!J744+'[1]9.ведомства'!J983</f>
        <v>0</v>
      </c>
      <c r="J124" s="11">
        <f>'[1]9.ведомства'!K68+'[1]9.ведомства'!K344+'[1]9.ведомства'!K744+'[1]9.ведомства'!K983</f>
        <v>608901.14</v>
      </c>
      <c r="K124" s="11">
        <f>'[1]9.ведомства'!L68+'[1]9.ведомства'!L344+'[1]9.ведомства'!L744+'[1]9.ведомства'!L983</f>
        <v>0</v>
      </c>
    </row>
    <row r="125" spans="1:11" ht="51" x14ac:dyDescent="0.25">
      <c r="A125" s="13" t="s">
        <v>130</v>
      </c>
      <c r="B125" s="9" t="s">
        <v>15</v>
      </c>
      <c r="C125" s="9" t="s">
        <v>100</v>
      </c>
      <c r="D125" s="9" t="s">
        <v>131</v>
      </c>
      <c r="E125" s="10"/>
      <c r="F125" s="11">
        <f>F126</f>
        <v>256000</v>
      </c>
      <c r="G125" s="11">
        <f t="shared" ref="G125:K126" si="55">G126</f>
        <v>0</v>
      </c>
      <c r="H125" s="11">
        <f t="shared" si="55"/>
        <v>0</v>
      </c>
      <c r="I125" s="11">
        <f t="shared" si="55"/>
        <v>0</v>
      </c>
      <c r="J125" s="11">
        <f t="shared" si="55"/>
        <v>256000</v>
      </c>
      <c r="K125" s="11">
        <f t="shared" si="55"/>
        <v>0</v>
      </c>
    </row>
    <row r="126" spans="1:11" ht="51" x14ac:dyDescent="0.25">
      <c r="A126" s="14" t="s">
        <v>125</v>
      </c>
      <c r="B126" s="9" t="s">
        <v>15</v>
      </c>
      <c r="C126" s="9" t="s">
        <v>100</v>
      </c>
      <c r="D126" s="9" t="s">
        <v>132</v>
      </c>
      <c r="E126" s="10"/>
      <c r="F126" s="11">
        <f>F127</f>
        <v>256000</v>
      </c>
      <c r="G126" s="11">
        <f t="shared" si="55"/>
        <v>0</v>
      </c>
      <c r="H126" s="11">
        <f t="shared" si="55"/>
        <v>0</v>
      </c>
      <c r="I126" s="11">
        <f t="shared" si="55"/>
        <v>0</v>
      </c>
      <c r="J126" s="11">
        <f t="shared" si="55"/>
        <v>256000</v>
      </c>
      <c r="K126" s="11">
        <f t="shared" si="55"/>
        <v>0</v>
      </c>
    </row>
    <row r="127" spans="1:11" ht="25.5" x14ac:dyDescent="0.25">
      <c r="A127" s="13" t="s">
        <v>27</v>
      </c>
      <c r="B127" s="9" t="s">
        <v>15</v>
      </c>
      <c r="C127" s="9" t="s">
        <v>100</v>
      </c>
      <c r="D127" s="9" t="s">
        <v>132</v>
      </c>
      <c r="E127" s="10">
        <v>200</v>
      </c>
      <c r="F127" s="11">
        <f>'[1]9.ведомства'!G1085+'[1]9.ведомства'!G986+'[1]9.ведомства'!G347+'[1]9.ведомства'!G71</f>
        <v>256000</v>
      </c>
      <c r="G127" s="11">
        <f>'[1]9.ведомства'!H1085+'[1]9.ведомства'!H986+'[1]9.ведомства'!H347+'[1]9.ведомства'!H71</f>
        <v>0</v>
      </c>
      <c r="H127" s="11">
        <f>'[1]9.ведомства'!I1085+'[1]9.ведомства'!I986+'[1]9.ведомства'!I347+'[1]9.ведомства'!I71</f>
        <v>0</v>
      </c>
      <c r="I127" s="11">
        <f>'[1]9.ведомства'!J1085+'[1]9.ведомства'!J986+'[1]9.ведомства'!J347+'[1]9.ведомства'!J71</f>
        <v>0</v>
      </c>
      <c r="J127" s="11">
        <f>'[1]9.ведомства'!K1085+'[1]9.ведомства'!K986+'[1]9.ведомства'!K347+'[1]9.ведомства'!K71</f>
        <v>256000</v>
      </c>
      <c r="K127" s="11">
        <f>'[1]9.ведомства'!L1085+'[1]9.ведомства'!L986+'[1]9.ведомства'!L347+'[1]9.ведомства'!L71</f>
        <v>0</v>
      </c>
    </row>
    <row r="128" spans="1:11" ht="38.25" x14ac:dyDescent="0.25">
      <c r="A128" s="13" t="s">
        <v>133</v>
      </c>
      <c r="B128" s="9" t="s">
        <v>15</v>
      </c>
      <c r="C128" s="9" t="s">
        <v>100</v>
      </c>
      <c r="D128" s="9" t="s">
        <v>134</v>
      </c>
      <c r="E128" s="10"/>
      <c r="F128" s="11">
        <f>F129</f>
        <v>1437100</v>
      </c>
      <c r="G128" s="11">
        <f t="shared" ref="G128:K129" si="56">G129</f>
        <v>0</v>
      </c>
      <c r="H128" s="11">
        <f t="shared" si="56"/>
        <v>0</v>
      </c>
      <c r="I128" s="11">
        <f t="shared" si="56"/>
        <v>0</v>
      </c>
      <c r="J128" s="11">
        <f t="shared" si="56"/>
        <v>1437100</v>
      </c>
      <c r="K128" s="11">
        <f t="shared" si="56"/>
        <v>0</v>
      </c>
    </row>
    <row r="129" spans="1:11" ht="51" x14ac:dyDescent="0.25">
      <c r="A129" s="14" t="s">
        <v>125</v>
      </c>
      <c r="B129" s="9" t="s">
        <v>15</v>
      </c>
      <c r="C129" s="9" t="s">
        <v>100</v>
      </c>
      <c r="D129" s="9" t="s">
        <v>135</v>
      </c>
      <c r="E129" s="10"/>
      <c r="F129" s="11">
        <f>F130</f>
        <v>1437100</v>
      </c>
      <c r="G129" s="11">
        <f t="shared" si="56"/>
        <v>0</v>
      </c>
      <c r="H129" s="11">
        <f t="shared" si="56"/>
        <v>0</v>
      </c>
      <c r="I129" s="11">
        <f t="shared" si="56"/>
        <v>0</v>
      </c>
      <c r="J129" s="11">
        <f t="shared" si="56"/>
        <v>1437100</v>
      </c>
      <c r="K129" s="11">
        <f t="shared" si="56"/>
        <v>0</v>
      </c>
    </row>
    <row r="130" spans="1:11" ht="25.5" x14ac:dyDescent="0.25">
      <c r="A130" s="13" t="s">
        <v>27</v>
      </c>
      <c r="B130" s="9" t="s">
        <v>15</v>
      </c>
      <c r="C130" s="9" t="s">
        <v>100</v>
      </c>
      <c r="D130" s="9" t="s">
        <v>135</v>
      </c>
      <c r="E130" s="10">
        <v>200</v>
      </c>
      <c r="F130" s="11">
        <f>'[1]9.ведомства'!G74+'[1]9.ведомства'!G350+'[1]9.ведомства'!G1035</f>
        <v>1437100</v>
      </c>
      <c r="G130" s="11">
        <f>'[1]9.ведомства'!H74+'[1]9.ведомства'!H350+'[1]9.ведомства'!H1035</f>
        <v>0</v>
      </c>
      <c r="H130" s="11">
        <f>'[1]9.ведомства'!I74+'[1]9.ведомства'!I350+'[1]9.ведомства'!I1035</f>
        <v>0</v>
      </c>
      <c r="I130" s="11">
        <f>'[1]9.ведомства'!J74+'[1]9.ведомства'!J350+'[1]9.ведомства'!J1035</f>
        <v>0</v>
      </c>
      <c r="J130" s="11">
        <f>'[1]9.ведомства'!K74+'[1]9.ведомства'!K350+'[1]9.ведомства'!K1035</f>
        <v>1437100</v>
      </c>
      <c r="K130" s="11">
        <f>'[1]9.ведомства'!L74+'[1]9.ведомства'!L350+'[1]9.ведомства'!L1035</f>
        <v>0</v>
      </c>
    </row>
    <row r="131" spans="1:11" ht="51" x14ac:dyDescent="0.25">
      <c r="A131" s="13" t="s">
        <v>136</v>
      </c>
      <c r="B131" s="9" t="s">
        <v>15</v>
      </c>
      <c r="C131" s="9" t="s">
        <v>100</v>
      </c>
      <c r="D131" s="9" t="s">
        <v>36</v>
      </c>
      <c r="E131" s="10"/>
      <c r="F131" s="11" t="e">
        <f>+#REF!+F132+F136</f>
        <v>#REF!</v>
      </c>
      <c r="G131" s="11" t="e">
        <f>+#REF!+G132+G136</f>
        <v>#REF!</v>
      </c>
      <c r="H131" s="11" t="e">
        <f>+#REF!+H132+H136</f>
        <v>#REF!</v>
      </c>
      <c r="I131" s="11" t="e">
        <f>+#REF!+I132+I136</f>
        <v>#REF!</v>
      </c>
      <c r="J131" s="11">
        <f>J132+J136</f>
        <v>2785665.7</v>
      </c>
      <c r="K131" s="11">
        <f>K132+K136</f>
        <v>0</v>
      </c>
    </row>
    <row r="132" spans="1:11" ht="63.75" x14ac:dyDescent="0.25">
      <c r="A132" s="13" t="s">
        <v>41</v>
      </c>
      <c r="B132" s="9" t="s">
        <v>15</v>
      </c>
      <c r="C132" s="9" t="s">
        <v>100</v>
      </c>
      <c r="D132" s="9" t="s">
        <v>42</v>
      </c>
      <c r="E132" s="10"/>
      <c r="F132" s="11">
        <f>F133</f>
        <v>2628665.7000000002</v>
      </c>
      <c r="G132" s="11">
        <f t="shared" ref="G132:K132" si="57">G133</f>
        <v>0</v>
      </c>
      <c r="H132" s="11">
        <f t="shared" si="57"/>
        <v>0</v>
      </c>
      <c r="I132" s="11">
        <f t="shared" si="57"/>
        <v>0</v>
      </c>
      <c r="J132" s="11">
        <f t="shared" si="57"/>
        <v>2628665.7000000002</v>
      </c>
      <c r="K132" s="11">
        <f t="shared" si="57"/>
        <v>0</v>
      </c>
    </row>
    <row r="133" spans="1:11" ht="25.5" x14ac:dyDescent="0.25">
      <c r="A133" s="13" t="s">
        <v>137</v>
      </c>
      <c r="B133" s="9" t="s">
        <v>15</v>
      </c>
      <c r="C133" s="9" t="s">
        <v>100</v>
      </c>
      <c r="D133" s="9" t="s">
        <v>138</v>
      </c>
      <c r="E133" s="10"/>
      <c r="F133" s="11">
        <f>SUM(F134:F135)</f>
        <v>2628665.7000000002</v>
      </c>
      <c r="G133" s="11">
        <f t="shared" ref="G133:K133" si="58">SUM(G134:G135)</f>
        <v>0</v>
      </c>
      <c r="H133" s="11">
        <f t="shared" si="58"/>
        <v>0</v>
      </c>
      <c r="I133" s="11">
        <f t="shared" si="58"/>
        <v>0</v>
      </c>
      <c r="J133" s="11">
        <f t="shared" si="58"/>
        <v>2628665.7000000002</v>
      </c>
      <c r="K133" s="11">
        <f t="shared" si="58"/>
        <v>0</v>
      </c>
    </row>
    <row r="134" spans="1:11" ht="25.5" x14ac:dyDescent="0.25">
      <c r="A134" s="13" t="s">
        <v>27</v>
      </c>
      <c r="B134" s="9" t="s">
        <v>15</v>
      </c>
      <c r="C134" s="9" t="s">
        <v>100</v>
      </c>
      <c r="D134" s="9" t="s">
        <v>138</v>
      </c>
      <c r="E134" s="10">
        <v>200</v>
      </c>
      <c r="F134" s="11">
        <f>'[1]9.ведомства'!G81+'[1]9.ведомства'!G354+'[1]9.ведомства'!G748+'[1]9.ведомства'!G990+'[1]9.ведомства'!G1043+'[1]9.ведомства'!G1089+'[1]9.ведомства'!G402+'[1]9.ведомства'!G608</f>
        <v>2503500</v>
      </c>
      <c r="G134" s="11">
        <f>'[1]9.ведомства'!H81+'[1]9.ведомства'!H354+'[1]9.ведомства'!H748+'[1]9.ведомства'!H990+'[1]9.ведомства'!H1043+'[1]9.ведомства'!H1089+'[1]9.ведомства'!H402+'[1]9.ведомства'!H608</f>
        <v>0</v>
      </c>
      <c r="H134" s="11">
        <f>'[1]9.ведомства'!I81+'[1]9.ведомства'!I354+'[1]9.ведомства'!I748+'[1]9.ведомства'!I990+'[1]9.ведомства'!I1043+'[1]9.ведомства'!I1089+'[1]9.ведомства'!I402+'[1]9.ведомства'!I608</f>
        <v>0</v>
      </c>
      <c r="I134" s="11">
        <f>'[1]9.ведомства'!J81+'[1]9.ведомства'!J354+'[1]9.ведомства'!J748+'[1]9.ведомства'!J990+'[1]9.ведомства'!J1043+'[1]9.ведомства'!J1089+'[1]9.ведомства'!J402+'[1]9.ведомства'!J608</f>
        <v>0</v>
      </c>
      <c r="J134" s="11">
        <f>'[1]9.ведомства'!K81+'[1]9.ведомства'!K354+'[1]9.ведомства'!K748+'[1]9.ведомства'!K990+'[1]9.ведомства'!K1043+'[1]9.ведомства'!K1089+'[1]9.ведомства'!K402+'[1]9.ведомства'!K608</f>
        <v>2503500</v>
      </c>
      <c r="K134" s="11">
        <f>'[1]9.ведомства'!L81+'[1]9.ведомства'!L354+'[1]9.ведомства'!L748+'[1]9.ведомства'!L990+'[1]9.ведомства'!L1043+'[1]9.ведомства'!L1089+'[1]9.ведомства'!L402+'[1]9.ведомства'!L608</f>
        <v>0</v>
      </c>
    </row>
    <row r="135" spans="1:11" x14ac:dyDescent="0.25">
      <c r="A135" s="13" t="s">
        <v>58</v>
      </c>
      <c r="B135" s="9" t="s">
        <v>15</v>
      </c>
      <c r="C135" s="9" t="s">
        <v>100</v>
      </c>
      <c r="D135" s="9" t="s">
        <v>138</v>
      </c>
      <c r="E135" s="10">
        <v>800</v>
      </c>
      <c r="F135" s="11">
        <f>'[1]9.ведомства'!G1090+'[1]9.ведомства'!G991+'[1]9.ведомства'!G749+'[1]9.ведомства'!G355+'[1]9.ведомства'!G82+'[1]9.ведомства'!G609+'[1]9.ведомства'!G403+'[1]9.ведомства'!G1044</f>
        <v>125165.70000000001</v>
      </c>
      <c r="G135" s="11">
        <f>'[1]9.ведомства'!H1090+'[1]9.ведомства'!H991+'[1]9.ведомства'!H749+'[1]9.ведомства'!H355+'[1]9.ведомства'!H82+'[1]9.ведомства'!H609+'[1]9.ведомства'!H403+'[1]9.ведомства'!H1044</f>
        <v>0</v>
      </c>
      <c r="H135" s="11">
        <f>'[1]9.ведомства'!I1090+'[1]9.ведомства'!I991+'[1]9.ведомства'!I749+'[1]9.ведомства'!I355+'[1]9.ведомства'!I82+'[1]9.ведомства'!I609+'[1]9.ведомства'!I403+'[1]9.ведомства'!I1044</f>
        <v>0</v>
      </c>
      <c r="I135" s="11">
        <f>'[1]9.ведомства'!J1090+'[1]9.ведомства'!J991+'[1]9.ведомства'!J749+'[1]9.ведомства'!J355+'[1]9.ведомства'!J82+'[1]9.ведомства'!J609+'[1]9.ведомства'!J403+'[1]9.ведомства'!J1044</f>
        <v>0</v>
      </c>
      <c r="J135" s="11">
        <f>'[1]9.ведомства'!K1090+'[1]9.ведомства'!K991+'[1]9.ведомства'!K749+'[1]9.ведомства'!K355+'[1]9.ведомства'!K82+'[1]9.ведомства'!K609+'[1]9.ведомства'!K403+'[1]9.ведомства'!K1044</f>
        <v>125165.70000000001</v>
      </c>
      <c r="K135" s="11">
        <f>'[1]9.ведомства'!L1090+'[1]9.ведомства'!L991+'[1]9.ведомства'!L749+'[1]9.ведомства'!L355+'[1]9.ведомства'!L82+'[1]9.ведомства'!L609+'[1]9.ведомства'!L403+'[1]9.ведомства'!L1044</f>
        <v>0</v>
      </c>
    </row>
    <row r="136" spans="1:11" ht="38.25" x14ac:dyDescent="0.25">
      <c r="A136" s="13" t="s">
        <v>139</v>
      </c>
      <c r="B136" s="9" t="s">
        <v>15</v>
      </c>
      <c r="C136" s="9" t="s">
        <v>100</v>
      </c>
      <c r="D136" s="9" t="s">
        <v>140</v>
      </c>
      <c r="E136" s="10"/>
      <c r="F136" s="11" t="e">
        <f>F137</f>
        <v>#REF!</v>
      </c>
      <c r="G136" s="11" t="e">
        <f t="shared" ref="G136:K136" si="59">G137</f>
        <v>#REF!</v>
      </c>
      <c r="H136" s="11" t="e">
        <f t="shared" si="59"/>
        <v>#REF!</v>
      </c>
      <c r="I136" s="11" t="e">
        <f t="shared" si="59"/>
        <v>#REF!</v>
      </c>
      <c r="J136" s="11">
        <f t="shared" si="59"/>
        <v>157000</v>
      </c>
      <c r="K136" s="11">
        <f t="shared" si="59"/>
        <v>0</v>
      </c>
    </row>
    <row r="137" spans="1:11" ht="38.25" x14ac:dyDescent="0.25">
      <c r="A137" s="13" t="s">
        <v>141</v>
      </c>
      <c r="B137" s="9" t="s">
        <v>15</v>
      </c>
      <c r="C137" s="9" t="s">
        <v>100</v>
      </c>
      <c r="D137" s="9" t="s">
        <v>142</v>
      </c>
      <c r="E137" s="10"/>
      <c r="F137" s="11" t="e">
        <f>#REF!+F138</f>
        <v>#REF!</v>
      </c>
      <c r="G137" s="11" t="e">
        <f>#REF!+G138</f>
        <v>#REF!</v>
      </c>
      <c r="H137" s="11" t="e">
        <f>#REF!+H138</f>
        <v>#REF!</v>
      </c>
      <c r="I137" s="11" t="e">
        <f>#REF!+I138</f>
        <v>#REF!</v>
      </c>
      <c r="J137" s="11">
        <f>J138</f>
        <v>157000</v>
      </c>
      <c r="K137" s="11">
        <f>K138</f>
        <v>0</v>
      </c>
    </row>
    <row r="138" spans="1:11" ht="38.25" x14ac:dyDescent="0.25">
      <c r="A138" s="13" t="s">
        <v>143</v>
      </c>
      <c r="B138" s="9" t="s">
        <v>15</v>
      </c>
      <c r="C138" s="9" t="s">
        <v>100</v>
      </c>
      <c r="D138" s="9" t="s">
        <v>144</v>
      </c>
      <c r="E138" s="10"/>
      <c r="F138" s="11">
        <f>F139</f>
        <v>157000</v>
      </c>
      <c r="G138" s="11">
        <f t="shared" ref="G138:K138" si="60">G139</f>
        <v>0</v>
      </c>
      <c r="H138" s="11">
        <f t="shared" si="60"/>
        <v>0</v>
      </c>
      <c r="I138" s="11">
        <f t="shared" si="60"/>
        <v>0</v>
      </c>
      <c r="J138" s="11">
        <f t="shared" si="60"/>
        <v>157000</v>
      </c>
      <c r="K138" s="11">
        <f t="shared" si="60"/>
        <v>0</v>
      </c>
    </row>
    <row r="139" spans="1:11" ht="38.25" x14ac:dyDescent="0.25">
      <c r="A139" s="13" t="s">
        <v>109</v>
      </c>
      <c r="B139" s="9" t="s">
        <v>15</v>
      </c>
      <c r="C139" s="9" t="s">
        <v>100</v>
      </c>
      <c r="D139" s="9" t="s">
        <v>144</v>
      </c>
      <c r="E139" s="10">
        <v>600</v>
      </c>
      <c r="F139" s="11">
        <f>'[1]9.ведомства'!G88</f>
        <v>157000</v>
      </c>
      <c r="G139" s="11">
        <f>'[1]9.ведомства'!H88</f>
        <v>0</v>
      </c>
      <c r="H139" s="11">
        <f>'[1]9.ведомства'!I88</f>
        <v>0</v>
      </c>
      <c r="I139" s="11">
        <f>'[1]9.ведомства'!J88</f>
        <v>0</v>
      </c>
      <c r="J139" s="11">
        <f>'[1]9.ведомства'!K88</f>
        <v>157000</v>
      </c>
      <c r="K139" s="11">
        <f>'[1]9.ведомства'!L88</f>
        <v>0</v>
      </c>
    </row>
    <row r="140" spans="1:11" x14ac:dyDescent="0.25">
      <c r="A140" s="12" t="s">
        <v>18</v>
      </c>
      <c r="B140" s="9" t="s">
        <v>15</v>
      </c>
      <c r="C140" s="9" t="s">
        <v>100</v>
      </c>
      <c r="D140" s="9" t="s">
        <v>19</v>
      </c>
      <c r="E140" s="10"/>
      <c r="F140" s="11" t="e">
        <f>#REF!+F141+F150</f>
        <v>#REF!</v>
      </c>
      <c r="G140" s="11" t="e">
        <f>#REF!+G141+G150</f>
        <v>#REF!</v>
      </c>
      <c r="H140" s="11" t="e">
        <f>#REF!+H141+H150</f>
        <v>#REF!</v>
      </c>
      <c r="I140" s="11" t="e">
        <f>#REF!+I141+I150</f>
        <v>#REF!</v>
      </c>
      <c r="J140" s="11">
        <f>J141+J150</f>
        <v>50175245.869999997</v>
      </c>
      <c r="K140" s="11">
        <f>K141+K150</f>
        <v>1068077</v>
      </c>
    </row>
    <row r="141" spans="1:11" ht="38.25" x14ac:dyDescent="0.25">
      <c r="A141" s="12" t="s">
        <v>20</v>
      </c>
      <c r="B141" s="9" t="s">
        <v>15</v>
      </c>
      <c r="C141" s="9" t="s">
        <v>100</v>
      </c>
      <c r="D141" s="9" t="s">
        <v>21</v>
      </c>
      <c r="E141" s="10"/>
      <c r="F141" s="11" t="e">
        <f>F142+F144++#REF!+#REF!+F146+F148+#REF!</f>
        <v>#REF!</v>
      </c>
      <c r="G141" s="11" t="e">
        <f>G142+G144++#REF!+#REF!+G146+G148+#REF!</f>
        <v>#REF!</v>
      </c>
      <c r="H141" s="11" t="e">
        <f>H142+H144++#REF!+#REF!+H146+H148+#REF!</f>
        <v>#REF!</v>
      </c>
      <c r="I141" s="11" t="e">
        <f>I142+I144++#REF!+#REF!+I146+I148+#REF!</f>
        <v>#REF!</v>
      </c>
      <c r="J141" s="11">
        <f>J142+J144+J146+J148</f>
        <v>1995365.8</v>
      </c>
      <c r="K141" s="11">
        <f>K142+K144+K146+K148</f>
        <v>1068077</v>
      </c>
    </row>
    <row r="142" spans="1:11" ht="127.5" x14ac:dyDescent="0.25">
      <c r="A142" s="13" t="s">
        <v>146</v>
      </c>
      <c r="B142" s="9" t="s">
        <v>15</v>
      </c>
      <c r="C142" s="9" t="s">
        <v>100</v>
      </c>
      <c r="D142" s="9" t="s">
        <v>147</v>
      </c>
      <c r="E142" s="10"/>
      <c r="F142" s="11">
        <f>F143</f>
        <v>6000</v>
      </c>
      <c r="G142" s="11">
        <f t="shared" ref="G142:K142" si="61">G143</f>
        <v>6000</v>
      </c>
      <c r="H142" s="11">
        <f t="shared" si="61"/>
        <v>0</v>
      </c>
      <c r="I142" s="11">
        <f t="shared" si="61"/>
        <v>0</v>
      </c>
      <c r="J142" s="11">
        <f t="shared" si="61"/>
        <v>6000</v>
      </c>
      <c r="K142" s="11">
        <f t="shared" si="61"/>
        <v>6000</v>
      </c>
    </row>
    <row r="143" spans="1:11" ht="25.5" x14ac:dyDescent="0.25">
      <c r="A143" s="13" t="s">
        <v>27</v>
      </c>
      <c r="B143" s="9" t="s">
        <v>15</v>
      </c>
      <c r="C143" s="9" t="s">
        <v>100</v>
      </c>
      <c r="D143" s="9" t="s">
        <v>147</v>
      </c>
      <c r="E143" s="10">
        <v>200</v>
      </c>
      <c r="F143" s="11">
        <f>'[1]9.ведомства'!G92</f>
        <v>6000</v>
      </c>
      <c r="G143" s="11">
        <f>'[1]9.ведомства'!H92</f>
        <v>6000</v>
      </c>
      <c r="H143" s="11">
        <f>'[1]9.ведомства'!I92</f>
        <v>0</v>
      </c>
      <c r="I143" s="11">
        <f>'[1]9.ведомства'!J92</f>
        <v>0</v>
      </c>
      <c r="J143" s="11">
        <f>'[1]9.ведомства'!K92</f>
        <v>6000</v>
      </c>
      <c r="K143" s="11">
        <f>'[1]9.ведомства'!L92</f>
        <v>6000</v>
      </c>
    </row>
    <row r="144" spans="1:11" ht="25.5" x14ac:dyDescent="0.25">
      <c r="A144" s="13" t="s">
        <v>148</v>
      </c>
      <c r="B144" s="9" t="s">
        <v>15</v>
      </c>
      <c r="C144" s="9" t="s">
        <v>100</v>
      </c>
      <c r="D144" s="9" t="s">
        <v>149</v>
      </c>
      <c r="E144" s="10"/>
      <c r="F144" s="11">
        <f t="shared" ref="F144:K144" si="62">SUM(F145:F145)</f>
        <v>1062077</v>
      </c>
      <c r="G144" s="11">
        <f t="shared" si="62"/>
        <v>1062077</v>
      </c>
      <c r="H144" s="11">
        <f t="shared" si="62"/>
        <v>0</v>
      </c>
      <c r="I144" s="11">
        <f t="shared" si="62"/>
        <v>0</v>
      </c>
      <c r="J144" s="11">
        <f t="shared" si="62"/>
        <v>1062077</v>
      </c>
      <c r="K144" s="11">
        <f t="shared" si="62"/>
        <v>1062077</v>
      </c>
    </row>
    <row r="145" spans="1:11" ht="76.5" x14ac:dyDescent="0.25">
      <c r="A145" s="13" t="s">
        <v>24</v>
      </c>
      <c r="B145" s="9" t="s">
        <v>15</v>
      </c>
      <c r="C145" s="9" t="s">
        <v>100</v>
      </c>
      <c r="D145" s="9" t="s">
        <v>149</v>
      </c>
      <c r="E145" s="10">
        <v>100</v>
      </c>
      <c r="F145" s="11">
        <f>'[1]9.ведомства'!G94</f>
        <v>1062077</v>
      </c>
      <c r="G145" s="11">
        <f>'[1]9.ведомства'!H94</f>
        <v>1062077</v>
      </c>
      <c r="H145" s="11">
        <f>'[1]9.ведомства'!I94</f>
        <v>0</v>
      </c>
      <c r="I145" s="11">
        <f>'[1]9.ведомства'!J94</f>
        <v>0</v>
      </c>
      <c r="J145" s="11">
        <f>'[1]9.ведомства'!K94</f>
        <v>1062077</v>
      </c>
      <c r="K145" s="11">
        <f>'[1]9.ведомства'!L94</f>
        <v>1062077</v>
      </c>
    </row>
    <row r="146" spans="1:11" ht="38.25" x14ac:dyDescent="0.25">
      <c r="A146" s="13" t="s">
        <v>145</v>
      </c>
      <c r="B146" s="9" t="s">
        <v>15</v>
      </c>
      <c r="C146" s="9" t="s">
        <v>100</v>
      </c>
      <c r="D146" s="9" t="s">
        <v>150</v>
      </c>
      <c r="E146" s="10"/>
      <c r="F146" s="11">
        <f>F147</f>
        <v>507288.8</v>
      </c>
      <c r="G146" s="11">
        <f t="shared" ref="G146:K146" si="63">G147</f>
        <v>0</v>
      </c>
      <c r="H146" s="11">
        <f t="shared" si="63"/>
        <v>0</v>
      </c>
      <c r="I146" s="11">
        <f t="shared" si="63"/>
        <v>0</v>
      </c>
      <c r="J146" s="11">
        <f t="shared" si="63"/>
        <v>507288.8</v>
      </c>
      <c r="K146" s="11">
        <f t="shared" si="63"/>
        <v>0</v>
      </c>
    </row>
    <row r="147" spans="1:11" x14ac:dyDescent="0.25">
      <c r="A147" s="13" t="s">
        <v>58</v>
      </c>
      <c r="B147" s="9" t="s">
        <v>15</v>
      </c>
      <c r="C147" s="9" t="s">
        <v>100</v>
      </c>
      <c r="D147" s="9" t="s">
        <v>150</v>
      </c>
      <c r="E147" s="10">
        <v>800</v>
      </c>
      <c r="F147" s="11">
        <f>'[1]9.ведомства'!G103</f>
        <v>507288.8</v>
      </c>
      <c r="G147" s="11">
        <f>'[1]9.ведомства'!H103</f>
        <v>0</v>
      </c>
      <c r="H147" s="11">
        <f>'[1]9.ведомства'!I103</f>
        <v>0</v>
      </c>
      <c r="I147" s="11">
        <f>'[1]9.ведомства'!J103</f>
        <v>0</v>
      </c>
      <c r="J147" s="11">
        <f>'[1]9.ведомства'!K103</f>
        <v>507288.8</v>
      </c>
      <c r="K147" s="11">
        <f>'[1]9.ведомства'!L103</f>
        <v>0</v>
      </c>
    </row>
    <row r="148" spans="1:11" ht="25.5" x14ac:dyDescent="0.25">
      <c r="A148" s="14" t="s">
        <v>151</v>
      </c>
      <c r="B148" s="9" t="s">
        <v>15</v>
      </c>
      <c r="C148" s="9" t="s">
        <v>100</v>
      </c>
      <c r="D148" s="9" t="s">
        <v>152</v>
      </c>
      <c r="E148" s="10"/>
      <c r="F148" s="11">
        <f>F149</f>
        <v>420000</v>
      </c>
      <c r="G148" s="11">
        <f t="shared" ref="G148:K148" si="64">G149</f>
        <v>0</v>
      </c>
      <c r="H148" s="11">
        <f t="shared" si="64"/>
        <v>0</v>
      </c>
      <c r="I148" s="11">
        <f t="shared" si="64"/>
        <v>0</v>
      </c>
      <c r="J148" s="11">
        <f t="shared" si="64"/>
        <v>420000</v>
      </c>
      <c r="K148" s="11">
        <f t="shared" si="64"/>
        <v>0</v>
      </c>
    </row>
    <row r="149" spans="1:11" ht="25.5" x14ac:dyDescent="0.25">
      <c r="A149" s="13" t="s">
        <v>27</v>
      </c>
      <c r="B149" s="9" t="s">
        <v>15</v>
      </c>
      <c r="C149" s="9" t="s">
        <v>100</v>
      </c>
      <c r="D149" s="9" t="s">
        <v>152</v>
      </c>
      <c r="E149" s="10">
        <v>200</v>
      </c>
      <c r="F149" s="11">
        <f>'[1]9.ведомства'!G105</f>
        <v>420000</v>
      </c>
      <c r="G149" s="11">
        <f>'[1]9.ведомства'!H105</f>
        <v>0</v>
      </c>
      <c r="H149" s="11">
        <f>'[1]9.ведомства'!I105</f>
        <v>0</v>
      </c>
      <c r="I149" s="11">
        <f>'[1]9.ведомства'!J105</f>
        <v>0</v>
      </c>
      <c r="J149" s="11">
        <f>'[1]9.ведомства'!K105</f>
        <v>420000</v>
      </c>
      <c r="K149" s="11">
        <f>'[1]9.ведомства'!L105</f>
        <v>0</v>
      </c>
    </row>
    <row r="150" spans="1:11" ht="38.25" x14ac:dyDescent="0.25">
      <c r="A150" s="13" t="s">
        <v>153</v>
      </c>
      <c r="B150" s="9" t="s">
        <v>15</v>
      </c>
      <c r="C150" s="9" t="s">
        <v>100</v>
      </c>
      <c r="D150" s="9" t="s">
        <v>154</v>
      </c>
      <c r="E150" s="10"/>
      <c r="F150" s="11" t="e">
        <f>F151+F153+#REF!+#REF!</f>
        <v>#REF!</v>
      </c>
      <c r="G150" s="11" t="e">
        <f>G151+G153+#REF!+#REF!</f>
        <v>#REF!</v>
      </c>
      <c r="H150" s="11" t="e">
        <f>H151+H153+#REF!+#REF!</f>
        <v>#REF!</v>
      </c>
      <c r="I150" s="11" t="e">
        <f>I151+I153+#REF!+#REF!</f>
        <v>#REF!</v>
      </c>
      <c r="J150" s="11">
        <f>J151+J153</f>
        <v>48179880.07</v>
      </c>
      <c r="K150" s="11">
        <f>K151+K153</f>
        <v>0</v>
      </c>
    </row>
    <row r="151" spans="1:11" ht="63.75" x14ac:dyDescent="0.25">
      <c r="A151" s="13" t="s">
        <v>29</v>
      </c>
      <c r="B151" s="9" t="s">
        <v>15</v>
      </c>
      <c r="C151" s="9" t="s">
        <v>100</v>
      </c>
      <c r="D151" s="9" t="s">
        <v>155</v>
      </c>
      <c r="E151" s="10"/>
      <c r="F151" s="11">
        <f>F152</f>
        <v>750000</v>
      </c>
      <c r="G151" s="11">
        <f t="shared" ref="G151:K151" si="65">G152</f>
        <v>0</v>
      </c>
      <c r="H151" s="11">
        <f t="shared" si="65"/>
        <v>0</v>
      </c>
      <c r="I151" s="11">
        <f t="shared" si="65"/>
        <v>0</v>
      </c>
      <c r="J151" s="11">
        <f t="shared" si="65"/>
        <v>750000</v>
      </c>
      <c r="K151" s="11">
        <f t="shared" si="65"/>
        <v>0</v>
      </c>
    </row>
    <row r="152" spans="1:11" ht="38.25" x14ac:dyDescent="0.25">
      <c r="A152" s="13" t="s">
        <v>109</v>
      </c>
      <c r="B152" s="9" t="s">
        <v>15</v>
      </c>
      <c r="C152" s="9" t="s">
        <v>100</v>
      </c>
      <c r="D152" s="9" t="s">
        <v>155</v>
      </c>
      <c r="E152" s="10">
        <v>600</v>
      </c>
      <c r="F152" s="11">
        <f>'[1]9.ведомства'!G108</f>
        <v>750000</v>
      </c>
      <c r="G152" s="11">
        <f>'[1]9.ведомства'!H108</f>
        <v>0</v>
      </c>
      <c r="H152" s="11">
        <f>'[1]9.ведомства'!I108</f>
        <v>0</v>
      </c>
      <c r="I152" s="11">
        <f>'[1]9.ведомства'!J108</f>
        <v>0</v>
      </c>
      <c r="J152" s="11">
        <f>'[1]9.ведомства'!K108</f>
        <v>750000</v>
      </c>
      <c r="K152" s="11">
        <f>'[1]9.ведомства'!L108</f>
        <v>0</v>
      </c>
    </row>
    <row r="153" spans="1:11" ht="89.25" x14ac:dyDescent="0.25">
      <c r="A153" s="13" t="s">
        <v>156</v>
      </c>
      <c r="B153" s="9" t="s">
        <v>15</v>
      </c>
      <c r="C153" s="9" t="s">
        <v>100</v>
      </c>
      <c r="D153" s="9" t="s">
        <v>157</v>
      </c>
      <c r="E153" s="10"/>
      <c r="F153" s="11">
        <f>F154</f>
        <v>47429880.07</v>
      </c>
      <c r="G153" s="11">
        <f t="shared" ref="G153:K153" si="66">G154</f>
        <v>0</v>
      </c>
      <c r="H153" s="11">
        <f t="shared" si="66"/>
        <v>0</v>
      </c>
      <c r="I153" s="11">
        <f t="shared" si="66"/>
        <v>0</v>
      </c>
      <c r="J153" s="11">
        <f t="shared" si="66"/>
        <v>47429880.07</v>
      </c>
      <c r="K153" s="11">
        <f t="shared" si="66"/>
        <v>0</v>
      </c>
    </row>
    <row r="154" spans="1:11" ht="38.25" x14ac:dyDescent="0.25">
      <c r="A154" s="13" t="s">
        <v>109</v>
      </c>
      <c r="B154" s="9" t="s">
        <v>15</v>
      </c>
      <c r="C154" s="9" t="s">
        <v>100</v>
      </c>
      <c r="D154" s="9" t="s">
        <v>157</v>
      </c>
      <c r="E154" s="10">
        <v>600</v>
      </c>
      <c r="F154" s="11">
        <f>'[1]9.ведомства'!G110</f>
        <v>47429880.07</v>
      </c>
      <c r="G154" s="11">
        <f>'[1]9.ведомства'!H110</f>
        <v>0</v>
      </c>
      <c r="H154" s="11">
        <f>'[1]9.ведомства'!I110</f>
        <v>0</v>
      </c>
      <c r="I154" s="11">
        <f>'[1]9.ведомства'!J110</f>
        <v>0</v>
      </c>
      <c r="J154" s="11">
        <f>'[1]9.ведомства'!K110</f>
        <v>47429880.07</v>
      </c>
      <c r="K154" s="11">
        <f>'[1]9.ведомства'!L110</f>
        <v>0</v>
      </c>
    </row>
    <row r="155" spans="1:11" ht="25.5" x14ac:dyDescent="0.25">
      <c r="A155" s="13" t="s">
        <v>159</v>
      </c>
      <c r="B155" s="10" t="s">
        <v>32</v>
      </c>
      <c r="C155" s="10" t="s">
        <v>5</v>
      </c>
      <c r="D155" s="9"/>
      <c r="E155" s="10"/>
      <c r="F155" s="11" t="e">
        <f t="shared" ref="F155:K155" si="67">F156+F161+F170</f>
        <v>#REF!</v>
      </c>
      <c r="G155" s="11" t="e">
        <f t="shared" si="67"/>
        <v>#REF!</v>
      </c>
      <c r="H155" s="11" t="e">
        <f t="shared" si="67"/>
        <v>#REF!</v>
      </c>
      <c r="I155" s="11" t="e">
        <f t="shared" si="67"/>
        <v>#REF!</v>
      </c>
      <c r="J155" s="11">
        <f t="shared" si="67"/>
        <v>10428619.649999999</v>
      </c>
      <c r="K155" s="11">
        <f t="shared" si="67"/>
        <v>2443190</v>
      </c>
    </row>
    <row r="156" spans="1:11" x14ac:dyDescent="0.25">
      <c r="A156" s="13" t="s">
        <v>160</v>
      </c>
      <c r="B156" s="10" t="s">
        <v>32</v>
      </c>
      <c r="C156" s="10" t="s">
        <v>61</v>
      </c>
      <c r="D156" s="9"/>
      <c r="E156" s="10"/>
      <c r="F156" s="11">
        <f>F157</f>
        <v>2443190</v>
      </c>
      <c r="G156" s="11">
        <f t="shared" ref="G156:K158" si="68">G157</f>
        <v>2443190</v>
      </c>
      <c r="H156" s="11">
        <f t="shared" si="68"/>
        <v>0</v>
      </c>
      <c r="I156" s="11">
        <f t="shared" si="68"/>
        <v>0</v>
      </c>
      <c r="J156" s="11">
        <f t="shared" si="68"/>
        <v>2443190</v>
      </c>
      <c r="K156" s="11">
        <f t="shared" si="68"/>
        <v>2443190</v>
      </c>
    </row>
    <row r="157" spans="1:11" x14ac:dyDescent="0.25">
      <c r="A157" s="12" t="s">
        <v>18</v>
      </c>
      <c r="B157" s="10" t="s">
        <v>32</v>
      </c>
      <c r="C157" s="10" t="s">
        <v>61</v>
      </c>
      <c r="D157" s="9" t="s">
        <v>19</v>
      </c>
      <c r="E157" s="10"/>
      <c r="F157" s="11">
        <f>F158</f>
        <v>2443190</v>
      </c>
      <c r="G157" s="11">
        <f t="shared" si="68"/>
        <v>2443190</v>
      </c>
      <c r="H157" s="11">
        <f t="shared" si="68"/>
        <v>0</v>
      </c>
      <c r="I157" s="11">
        <f t="shared" si="68"/>
        <v>0</v>
      </c>
      <c r="J157" s="11">
        <f t="shared" si="68"/>
        <v>2443190</v>
      </c>
      <c r="K157" s="11">
        <f t="shared" si="68"/>
        <v>2443190</v>
      </c>
    </row>
    <row r="158" spans="1:11" ht="38.25" x14ac:dyDescent="0.25">
      <c r="A158" s="12" t="s">
        <v>20</v>
      </c>
      <c r="B158" s="10" t="s">
        <v>32</v>
      </c>
      <c r="C158" s="10" t="s">
        <v>61</v>
      </c>
      <c r="D158" s="9" t="s">
        <v>21</v>
      </c>
      <c r="E158" s="10"/>
      <c r="F158" s="11">
        <f>F159</f>
        <v>2443190</v>
      </c>
      <c r="G158" s="11">
        <f t="shared" si="68"/>
        <v>2443190</v>
      </c>
      <c r="H158" s="11">
        <f t="shared" si="68"/>
        <v>0</v>
      </c>
      <c r="I158" s="11">
        <f t="shared" si="68"/>
        <v>0</v>
      </c>
      <c r="J158" s="11">
        <f t="shared" si="68"/>
        <v>2443190</v>
      </c>
      <c r="K158" s="11">
        <f t="shared" si="68"/>
        <v>2443190</v>
      </c>
    </row>
    <row r="159" spans="1:11" ht="38.25" x14ac:dyDescent="0.25">
      <c r="A159" s="13" t="s">
        <v>161</v>
      </c>
      <c r="B159" s="10" t="s">
        <v>32</v>
      </c>
      <c r="C159" s="10" t="s">
        <v>61</v>
      </c>
      <c r="D159" s="10">
        <v>9020059300</v>
      </c>
      <c r="E159" s="10"/>
      <c r="F159" s="11">
        <f t="shared" ref="F159:K159" si="69">SUM(F160:F160)</f>
        <v>2443190</v>
      </c>
      <c r="G159" s="11">
        <f t="shared" si="69"/>
        <v>2443190</v>
      </c>
      <c r="H159" s="11">
        <f t="shared" si="69"/>
        <v>0</v>
      </c>
      <c r="I159" s="11">
        <f t="shared" si="69"/>
        <v>0</v>
      </c>
      <c r="J159" s="11">
        <f t="shared" si="69"/>
        <v>2443190</v>
      </c>
      <c r="K159" s="11">
        <f t="shared" si="69"/>
        <v>2443190</v>
      </c>
    </row>
    <row r="160" spans="1:11" ht="76.5" x14ac:dyDescent="0.25">
      <c r="A160" s="13" t="s">
        <v>24</v>
      </c>
      <c r="B160" s="10" t="s">
        <v>32</v>
      </c>
      <c r="C160" s="10" t="s">
        <v>61</v>
      </c>
      <c r="D160" s="10">
        <v>9020059300</v>
      </c>
      <c r="E160" s="10">
        <v>100</v>
      </c>
      <c r="F160" s="11">
        <f>'[1]9.ведомства'!G120</f>
        <v>2443190</v>
      </c>
      <c r="G160" s="11">
        <f>'[1]9.ведомства'!H120</f>
        <v>2443190</v>
      </c>
      <c r="H160" s="11">
        <f>'[1]9.ведомства'!I120</f>
        <v>0</v>
      </c>
      <c r="I160" s="11">
        <f>'[1]9.ведомства'!J120</f>
        <v>0</v>
      </c>
      <c r="J160" s="11">
        <f>'[1]9.ведомства'!K120</f>
        <v>2443190</v>
      </c>
      <c r="K160" s="11">
        <f>'[1]9.ведомства'!L120</f>
        <v>2443190</v>
      </c>
    </row>
    <row r="161" spans="1:11" ht="51" x14ac:dyDescent="0.25">
      <c r="A161" s="13" t="s">
        <v>162</v>
      </c>
      <c r="B161" s="9" t="s">
        <v>32</v>
      </c>
      <c r="C161" s="9" t="s">
        <v>163</v>
      </c>
      <c r="D161" s="9"/>
      <c r="E161" s="10"/>
      <c r="F161" s="11" t="e">
        <f>F162</f>
        <v>#REF!</v>
      </c>
      <c r="G161" s="11" t="e">
        <f t="shared" ref="G161:K161" si="70">G162</f>
        <v>#REF!</v>
      </c>
      <c r="H161" s="11" t="e">
        <f t="shared" si="70"/>
        <v>#REF!</v>
      </c>
      <c r="I161" s="11" t="e">
        <f t="shared" si="70"/>
        <v>#REF!</v>
      </c>
      <c r="J161" s="11">
        <f t="shared" si="70"/>
        <v>7235429.6499999994</v>
      </c>
      <c r="K161" s="11">
        <f t="shared" si="70"/>
        <v>0</v>
      </c>
    </row>
    <row r="162" spans="1:11" x14ac:dyDescent="0.25">
      <c r="A162" s="12" t="s">
        <v>18</v>
      </c>
      <c r="B162" s="9" t="s">
        <v>32</v>
      </c>
      <c r="C162" s="9" t="s">
        <v>163</v>
      </c>
      <c r="D162" s="9" t="s">
        <v>19</v>
      </c>
      <c r="E162" s="10"/>
      <c r="F162" s="11" t="e">
        <f>#REF!+F163</f>
        <v>#REF!</v>
      </c>
      <c r="G162" s="11" t="e">
        <f>#REF!+G163</f>
        <v>#REF!</v>
      </c>
      <c r="H162" s="11" t="e">
        <f>#REF!+H163</f>
        <v>#REF!</v>
      </c>
      <c r="I162" s="11" t="e">
        <f>#REF!+I163</f>
        <v>#REF!</v>
      </c>
      <c r="J162" s="11">
        <f>J163</f>
        <v>7235429.6499999994</v>
      </c>
      <c r="K162" s="11">
        <f>K163</f>
        <v>0</v>
      </c>
    </row>
    <row r="163" spans="1:11" ht="25.5" x14ac:dyDescent="0.25">
      <c r="A163" s="14" t="s">
        <v>164</v>
      </c>
      <c r="B163" s="9" t="s">
        <v>32</v>
      </c>
      <c r="C163" s="9" t="s">
        <v>163</v>
      </c>
      <c r="D163" s="9" t="s">
        <v>165</v>
      </c>
      <c r="E163" s="10"/>
      <c r="F163" s="11">
        <f>F164+F166</f>
        <v>7235429.6499999994</v>
      </c>
      <c r="G163" s="11">
        <f t="shared" ref="G163:K163" si="71">G164+G166</f>
        <v>0</v>
      </c>
      <c r="H163" s="11">
        <f t="shared" si="71"/>
        <v>0</v>
      </c>
      <c r="I163" s="11">
        <f t="shared" si="71"/>
        <v>0</v>
      </c>
      <c r="J163" s="11">
        <f t="shared" si="71"/>
        <v>7235429.6499999994</v>
      </c>
      <c r="K163" s="11">
        <f t="shared" si="71"/>
        <v>0</v>
      </c>
    </row>
    <row r="164" spans="1:11" ht="63.75" x14ac:dyDescent="0.25">
      <c r="A164" s="13" t="s">
        <v>29</v>
      </c>
      <c r="B164" s="9" t="s">
        <v>32</v>
      </c>
      <c r="C164" s="9" t="s">
        <v>163</v>
      </c>
      <c r="D164" s="9" t="s">
        <v>166</v>
      </c>
      <c r="E164" s="10"/>
      <c r="F164" s="11">
        <f>F165</f>
        <v>100000</v>
      </c>
      <c r="G164" s="11">
        <f t="shared" ref="G164:K164" si="72">G165</f>
        <v>0</v>
      </c>
      <c r="H164" s="11">
        <f t="shared" si="72"/>
        <v>0</v>
      </c>
      <c r="I164" s="11">
        <f t="shared" si="72"/>
        <v>0</v>
      </c>
      <c r="J164" s="11">
        <f t="shared" si="72"/>
        <v>100000</v>
      </c>
      <c r="K164" s="11">
        <f t="shared" si="72"/>
        <v>0</v>
      </c>
    </row>
    <row r="165" spans="1:11" ht="76.5" x14ac:dyDescent="0.25">
      <c r="A165" s="13" t="s">
        <v>24</v>
      </c>
      <c r="B165" s="9" t="s">
        <v>32</v>
      </c>
      <c r="C165" s="9" t="s">
        <v>163</v>
      </c>
      <c r="D165" s="9" t="s">
        <v>166</v>
      </c>
      <c r="E165" s="10">
        <v>100</v>
      </c>
      <c r="F165" s="11">
        <f>'[1]9.ведомства'!G129</f>
        <v>100000</v>
      </c>
      <c r="G165" s="11">
        <f>'[1]9.ведомства'!H129</f>
        <v>0</v>
      </c>
      <c r="H165" s="11">
        <f>'[1]9.ведомства'!I129</f>
        <v>0</v>
      </c>
      <c r="I165" s="11">
        <f>'[1]9.ведомства'!J129</f>
        <v>0</v>
      </c>
      <c r="J165" s="11">
        <f>'[1]9.ведомства'!K129</f>
        <v>100000</v>
      </c>
      <c r="K165" s="11">
        <f>'[1]9.ведомства'!L129</f>
        <v>0</v>
      </c>
    </row>
    <row r="166" spans="1:11" ht="76.5" x14ac:dyDescent="0.25">
      <c r="A166" s="13" t="s">
        <v>167</v>
      </c>
      <c r="B166" s="9" t="s">
        <v>32</v>
      </c>
      <c r="C166" s="9" t="s">
        <v>163</v>
      </c>
      <c r="D166" s="9" t="s">
        <v>168</v>
      </c>
      <c r="E166" s="10"/>
      <c r="F166" s="11">
        <f>SUM(F167:F169)</f>
        <v>7135429.6499999994</v>
      </c>
      <c r="G166" s="11">
        <f t="shared" ref="G166:K166" si="73">SUM(G167:G169)</f>
        <v>0</v>
      </c>
      <c r="H166" s="11">
        <f t="shared" si="73"/>
        <v>0</v>
      </c>
      <c r="I166" s="11">
        <f t="shared" si="73"/>
        <v>0</v>
      </c>
      <c r="J166" s="11">
        <f t="shared" si="73"/>
        <v>7135429.6499999994</v>
      </c>
      <c r="K166" s="11">
        <f t="shared" si="73"/>
        <v>0</v>
      </c>
    </row>
    <row r="167" spans="1:11" ht="76.5" x14ac:dyDescent="0.25">
      <c r="A167" s="13" t="s">
        <v>24</v>
      </c>
      <c r="B167" s="9" t="s">
        <v>32</v>
      </c>
      <c r="C167" s="9" t="s">
        <v>163</v>
      </c>
      <c r="D167" s="9" t="s">
        <v>168</v>
      </c>
      <c r="E167" s="10">
        <v>100</v>
      </c>
      <c r="F167" s="11">
        <f>'[1]9.ведомства'!G131</f>
        <v>6687367</v>
      </c>
      <c r="G167" s="11">
        <f>'[1]9.ведомства'!H131</f>
        <v>0</v>
      </c>
      <c r="H167" s="11">
        <f>'[1]9.ведомства'!I131</f>
        <v>0</v>
      </c>
      <c r="I167" s="11">
        <f>'[1]9.ведомства'!J131</f>
        <v>0</v>
      </c>
      <c r="J167" s="11">
        <f>'[1]9.ведомства'!K131</f>
        <v>6687367</v>
      </c>
      <c r="K167" s="11">
        <f>'[1]9.ведомства'!L131</f>
        <v>0</v>
      </c>
    </row>
    <row r="168" spans="1:11" ht="25.5" x14ac:dyDescent="0.25">
      <c r="A168" s="13" t="s">
        <v>27</v>
      </c>
      <c r="B168" s="9" t="s">
        <v>32</v>
      </c>
      <c r="C168" s="9" t="s">
        <v>163</v>
      </c>
      <c r="D168" s="9" t="s">
        <v>168</v>
      </c>
      <c r="E168" s="10">
        <v>200</v>
      </c>
      <c r="F168" s="11">
        <f>'[1]9.ведомства'!G132</f>
        <v>247508.76</v>
      </c>
      <c r="G168" s="11">
        <f>'[1]9.ведомства'!H132</f>
        <v>0</v>
      </c>
      <c r="H168" s="11">
        <f>'[1]9.ведомства'!I132</f>
        <v>0</v>
      </c>
      <c r="I168" s="11">
        <f>'[1]9.ведомства'!J132</f>
        <v>0</v>
      </c>
      <c r="J168" s="11">
        <f>'[1]9.ведомства'!K132</f>
        <v>247508.76</v>
      </c>
      <c r="K168" s="11">
        <f>'[1]9.ведомства'!L132</f>
        <v>0</v>
      </c>
    </row>
    <row r="169" spans="1:11" x14ac:dyDescent="0.25">
      <c r="A169" s="13" t="s">
        <v>58</v>
      </c>
      <c r="B169" s="9" t="s">
        <v>32</v>
      </c>
      <c r="C169" s="9" t="s">
        <v>163</v>
      </c>
      <c r="D169" s="9" t="s">
        <v>168</v>
      </c>
      <c r="E169" s="10">
        <v>800</v>
      </c>
      <c r="F169" s="11">
        <f>'[1]9.ведомства'!G133</f>
        <v>200553.89</v>
      </c>
      <c r="G169" s="11">
        <f>'[1]9.ведомства'!H133</f>
        <v>0</v>
      </c>
      <c r="H169" s="11">
        <f>'[1]9.ведомства'!I133</f>
        <v>0</v>
      </c>
      <c r="I169" s="11">
        <f>'[1]9.ведомства'!J133</f>
        <v>0</v>
      </c>
      <c r="J169" s="11">
        <f>'[1]9.ведомства'!K133</f>
        <v>200553.89</v>
      </c>
      <c r="K169" s="11">
        <f>'[1]9.ведомства'!L133</f>
        <v>0</v>
      </c>
    </row>
    <row r="170" spans="1:11" ht="38.25" x14ac:dyDescent="0.25">
      <c r="A170" s="13" t="s">
        <v>169</v>
      </c>
      <c r="B170" s="9" t="s">
        <v>32</v>
      </c>
      <c r="C170" s="9" t="s">
        <v>170</v>
      </c>
      <c r="D170" s="9"/>
      <c r="E170" s="10"/>
      <c r="F170" s="11" t="e">
        <f>F171</f>
        <v>#REF!</v>
      </c>
      <c r="G170" s="11" t="e">
        <f t="shared" ref="G170:K171" si="74">G171</f>
        <v>#REF!</v>
      </c>
      <c r="H170" s="11" t="e">
        <f t="shared" si="74"/>
        <v>#REF!</v>
      </c>
      <c r="I170" s="11" t="e">
        <f t="shared" si="74"/>
        <v>#REF!</v>
      </c>
      <c r="J170" s="11">
        <f t="shared" si="74"/>
        <v>750000</v>
      </c>
      <c r="K170" s="11">
        <f t="shared" si="74"/>
        <v>0</v>
      </c>
    </row>
    <row r="171" spans="1:11" ht="25.5" x14ac:dyDescent="0.25">
      <c r="A171" s="8" t="s">
        <v>171</v>
      </c>
      <c r="B171" s="9" t="s">
        <v>32</v>
      </c>
      <c r="C171" s="9" t="s">
        <v>170</v>
      </c>
      <c r="D171" s="9" t="s">
        <v>102</v>
      </c>
      <c r="E171" s="10"/>
      <c r="F171" s="11" t="e">
        <f>F172</f>
        <v>#REF!</v>
      </c>
      <c r="G171" s="11" t="e">
        <f t="shared" si="74"/>
        <v>#REF!</v>
      </c>
      <c r="H171" s="11" t="e">
        <f t="shared" si="74"/>
        <v>#REF!</v>
      </c>
      <c r="I171" s="11" t="e">
        <f t="shared" si="74"/>
        <v>#REF!</v>
      </c>
      <c r="J171" s="11">
        <f t="shared" si="74"/>
        <v>750000</v>
      </c>
      <c r="K171" s="11">
        <f t="shared" si="74"/>
        <v>0</v>
      </c>
    </row>
    <row r="172" spans="1:11" ht="25.5" x14ac:dyDescent="0.25">
      <c r="A172" s="13" t="s">
        <v>172</v>
      </c>
      <c r="B172" s="9" t="s">
        <v>32</v>
      </c>
      <c r="C172" s="9" t="s">
        <v>170</v>
      </c>
      <c r="D172" s="9" t="s">
        <v>173</v>
      </c>
      <c r="E172" s="10"/>
      <c r="F172" s="11" t="e">
        <f>F173+F176+#REF!</f>
        <v>#REF!</v>
      </c>
      <c r="G172" s="11" t="e">
        <f>G173+G176+#REF!</f>
        <v>#REF!</v>
      </c>
      <c r="H172" s="11" t="e">
        <f>H173+H176+#REF!</f>
        <v>#REF!</v>
      </c>
      <c r="I172" s="11" t="e">
        <f>I173+I176+#REF!</f>
        <v>#REF!</v>
      </c>
      <c r="J172" s="11">
        <f>J173+J176</f>
        <v>750000</v>
      </c>
      <c r="K172" s="11">
        <f>K173+K176</f>
        <v>0</v>
      </c>
    </row>
    <row r="173" spans="1:11" ht="38.25" x14ac:dyDescent="0.25">
      <c r="A173" s="13" t="s">
        <v>174</v>
      </c>
      <c r="B173" s="9" t="s">
        <v>32</v>
      </c>
      <c r="C173" s="9" t="s">
        <v>170</v>
      </c>
      <c r="D173" s="9" t="s">
        <v>175</v>
      </c>
      <c r="E173" s="10"/>
      <c r="F173" s="11">
        <f>F174</f>
        <v>600000</v>
      </c>
      <c r="G173" s="11">
        <f t="shared" ref="G173:K174" si="75">G174</f>
        <v>0</v>
      </c>
      <c r="H173" s="11">
        <f t="shared" si="75"/>
        <v>0</v>
      </c>
      <c r="I173" s="11">
        <f t="shared" si="75"/>
        <v>0</v>
      </c>
      <c r="J173" s="11">
        <f t="shared" si="75"/>
        <v>600000</v>
      </c>
      <c r="K173" s="11">
        <f t="shared" si="75"/>
        <v>0</v>
      </c>
    </row>
    <row r="174" spans="1:11" ht="25.5" x14ac:dyDescent="0.25">
      <c r="A174" s="14" t="s">
        <v>113</v>
      </c>
      <c r="B174" s="9" t="s">
        <v>32</v>
      </c>
      <c r="C174" s="9" t="s">
        <v>170</v>
      </c>
      <c r="D174" s="9" t="s">
        <v>176</v>
      </c>
      <c r="E174" s="10"/>
      <c r="F174" s="11">
        <f>F175</f>
        <v>600000</v>
      </c>
      <c r="G174" s="11">
        <f t="shared" si="75"/>
        <v>0</v>
      </c>
      <c r="H174" s="11">
        <f t="shared" si="75"/>
        <v>0</v>
      </c>
      <c r="I174" s="11">
        <f t="shared" si="75"/>
        <v>0</v>
      </c>
      <c r="J174" s="11">
        <f t="shared" si="75"/>
        <v>600000</v>
      </c>
      <c r="K174" s="11">
        <f t="shared" si="75"/>
        <v>0</v>
      </c>
    </row>
    <row r="175" spans="1:11" ht="25.5" x14ac:dyDescent="0.25">
      <c r="A175" s="13" t="s">
        <v>27</v>
      </c>
      <c r="B175" s="9" t="s">
        <v>32</v>
      </c>
      <c r="C175" s="9" t="s">
        <v>170</v>
      </c>
      <c r="D175" s="9" t="s">
        <v>176</v>
      </c>
      <c r="E175" s="10">
        <v>200</v>
      </c>
      <c r="F175" s="11">
        <f>'[1]9.ведомства'!G139</f>
        <v>600000</v>
      </c>
      <c r="G175" s="11">
        <f>'[1]9.ведомства'!H139</f>
        <v>0</v>
      </c>
      <c r="H175" s="11">
        <f>'[1]9.ведомства'!I139</f>
        <v>0</v>
      </c>
      <c r="I175" s="11">
        <f>'[1]9.ведомства'!J139</f>
        <v>0</v>
      </c>
      <c r="J175" s="11">
        <f>'[1]9.ведомства'!K139</f>
        <v>600000</v>
      </c>
      <c r="K175" s="11">
        <f>'[1]9.ведомства'!L139</f>
        <v>0</v>
      </c>
    </row>
    <row r="176" spans="1:11" ht="38.25" x14ac:dyDescent="0.25">
      <c r="A176" s="13" t="s">
        <v>177</v>
      </c>
      <c r="B176" s="9" t="s">
        <v>32</v>
      </c>
      <c r="C176" s="9" t="s">
        <v>170</v>
      </c>
      <c r="D176" s="9" t="s">
        <v>178</v>
      </c>
      <c r="E176" s="10"/>
      <c r="F176" s="11">
        <f>F177</f>
        <v>150000</v>
      </c>
      <c r="G176" s="11">
        <f t="shared" ref="G176:K177" si="76">G177</f>
        <v>0</v>
      </c>
      <c r="H176" s="11">
        <f t="shared" si="76"/>
        <v>0</v>
      </c>
      <c r="I176" s="11">
        <f t="shared" si="76"/>
        <v>0</v>
      </c>
      <c r="J176" s="11">
        <f t="shared" si="76"/>
        <v>150000</v>
      </c>
      <c r="K176" s="11">
        <f t="shared" si="76"/>
        <v>0</v>
      </c>
    </row>
    <row r="177" spans="1:11" ht="25.5" x14ac:dyDescent="0.25">
      <c r="A177" s="14" t="s">
        <v>113</v>
      </c>
      <c r="B177" s="9" t="s">
        <v>32</v>
      </c>
      <c r="C177" s="9" t="s">
        <v>170</v>
      </c>
      <c r="D177" s="9" t="s">
        <v>179</v>
      </c>
      <c r="E177" s="10"/>
      <c r="F177" s="11">
        <f>F178</f>
        <v>150000</v>
      </c>
      <c r="G177" s="11">
        <f t="shared" si="76"/>
        <v>0</v>
      </c>
      <c r="H177" s="11">
        <f t="shared" si="76"/>
        <v>0</v>
      </c>
      <c r="I177" s="11">
        <f t="shared" si="76"/>
        <v>0</v>
      </c>
      <c r="J177" s="11">
        <f t="shared" si="76"/>
        <v>150000</v>
      </c>
      <c r="K177" s="11">
        <f t="shared" si="76"/>
        <v>0</v>
      </c>
    </row>
    <row r="178" spans="1:11" ht="25.5" x14ac:dyDescent="0.25">
      <c r="A178" s="13" t="s">
        <v>27</v>
      </c>
      <c r="B178" s="9" t="s">
        <v>32</v>
      </c>
      <c r="C178" s="9" t="s">
        <v>170</v>
      </c>
      <c r="D178" s="9" t="s">
        <v>179</v>
      </c>
      <c r="E178" s="10">
        <v>200</v>
      </c>
      <c r="F178" s="11">
        <f>'[1]9.ведомства'!G142</f>
        <v>150000</v>
      </c>
      <c r="G178" s="11">
        <f>'[1]9.ведомства'!H142</f>
        <v>0</v>
      </c>
      <c r="H178" s="11">
        <f>'[1]9.ведомства'!I142</f>
        <v>0</v>
      </c>
      <c r="I178" s="11">
        <f>'[1]9.ведомства'!J142</f>
        <v>0</v>
      </c>
      <c r="J178" s="11">
        <f>'[1]9.ведомства'!K142</f>
        <v>150000</v>
      </c>
      <c r="K178" s="11">
        <f>'[1]9.ведомства'!L142</f>
        <v>0</v>
      </c>
    </row>
    <row r="179" spans="1:11" x14ac:dyDescent="0.25">
      <c r="A179" s="13" t="s">
        <v>180</v>
      </c>
      <c r="B179" s="9" t="s">
        <v>61</v>
      </c>
      <c r="C179" s="9"/>
      <c r="D179" s="9"/>
      <c r="E179" s="10"/>
      <c r="F179" s="11" t="e">
        <f t="shared" ref="F179:K179" si="77">F180+F188+F200+F215+F229</f>
        <v>#REF!</v>
      </c>
      <c r="G179" s="11" t="e">
        <f t="shared" si="77"/>
        <v>#REF!</v>
      </c>
      <c r="H179" s="11" t="e">
        <f t="shared" si="77"/>
        <v>#REF!</v>
      </c>
      <c r="I179" s="11" t="e">
        <f t="shared" si="77"/>
        <v>#REF!</v>
      </c>
      <c r="J179" s="11">
        <f t="shared" si="77"/>
        <v>187846912.96999997</v>
      </c>
      <c r="K179" s="11">
        <f t="shared" si="77"/>
        <v>13095160.289999999</v>
      </c>
    </row>
    <row r="180" spans="1:11" x14ac:dyDescent="0.25">
      <c r="A180" s="14" t="s">
        <v>181</v>
      </c>
      <c r="B180" s="9" t="s">
        <v>61</v>
      </c>
      <c r="C180" s="9" t="s">
        <v>182</v>
      </c>
      <c r="D180" s="9"/>
      <c r="E180" s="10"/>
      <c r="F180" s="11" t="e">
        <f>F181</f>
        <v>#REF!</v>
      </c>
      <c r="G180" s="11" t="e">
        <f t="shared" ref="G180:K182" si="78">G181</f>
        <v>#REF!</v>
      </c>
      <c r="H180" s="11" t="e">
        <f t="shared" si="78"/>
        <v>#REF!</v>
      </c>
      <c r="I180" s="11" t="e">
        <f t="shared" si="78"/>
        <v>#REF!</v>
      </c>
      <c r="J180" s="11">
        <f t="shared" si="78"/>
        <v>7324436</v>
      </c>
      <c r="K180" s="11">
        <f t="shared" si="78"/>
        <v>7324436</v>
      </c>
    </row>
    <row r="181" spans="1:11" ht="38.25" x14ac:dyDescent="0.25">
      <c r="A181" s="13" t="s">
        <v>183</v>
      </c>
      <c r="B181" s="9" t="s">
        <v>61</v>
      </c>
      <c r="C181" s="9" t="s">
        <v>182</v>
      </c>
      <c r="D181" s="9" t="s">
        <v>184</v>
      </c>
      <c r="E181" s="9"/>
      <c r="F181" s="11" t="e">
        <f>F182</f>
        <v>#REF!</v>
      </c>
      <c r="G181" s="11" t="e">
        <f t="shared" si="78"/>
        <v>#REF!</v>
      </c>
      <c r="H181" s="11" t="e">
        <f t="shared" si="78"/>
        <v>#REF!</v>
      </c>
      <c r="I181" s="11" t="e">
        <f t="shared" si="78"/>
        <v>#REF!</v>
      </c>
      <c r="J181" s="11">
        <f t="shared" si="78"/>
        <v>7324436</v>
      </c>
      <c r="K181" s="11">
        <f t="shared" si="78"/>
        <v>7324436</v>
      </c>
    </row>
    <row r="182" spans="1:11" ht="38.25" x14ac:dyDescent="0.25">
      <c r="A182" s="13" t="s">
        <v>185</v>
      </c>
      <c r="B182" s="9" t="s">
        <v>61</v>
      </c>
      <c r="C182" s="9" t="s">
        <v>182</v>
      </c>
      <c r="D182" s="9" t="s">
        <v>186</v>
      </c>
      <c r="E182" s="9"/>
      <c r="F182" s="11" t="e">
        <f>F183</f>
        <v>#REF!</v>
      </c>
      <c r="G182" s="11" t="e">
        <f t="shared" si="78"/>
        <v>#REF!</v>
      </c>
      <c r="H182" s="11" t="e">
        <f t="shared" si="78"/>
        <v>#REF!</v>
      </c>
      <c r="I182" s="11" t="e">
        <f t="shared" si="78"/>
        <v>#REF!</v>
      </c>
      <c r="J182" s="11">
        <f t="shared" si="78"/>
        <v>7324436</v>
      </c>
      <c r="K182" s="11">
        <f t="shared" si="78"/>
        <v>7324436</v>
      </c>
    </row>
    <row r="183" spans="1:11" ht="51" x14ac:dyDescent="0.25">
      <c r="A183" s="13" t="s">
        <v>187</v>
      </c>
      <c r="B183" s="9" t="s">
        <v>61</v>
      </c>
      <c r="C183" s="9" t="s">
        <v>182</v>
      </c>
      <c r="D183" s="9" t="s">
        <v>188</v>
      </c>
      <c r="E183" s="9"/>
      <c r="F183" s="11" t="e">
        <f>F184+F186+#REF!</f>
        <v>#REF!</v>
      </c>
      <c r="G183" s="11" t="e">
        <f>G184+G186+#REF!</f>
        <v>#REF!</v>
      </c>
      <c r="H183" s="11" t="e">
        <f>H184+H186+#REF!</f>
        <v>#REF!</v>
      </c>
      <c r="I183" s="11" t="e">
        <f>I184+I186+#REF!</f>
        <v>#REF!</v>
      </c>
      <c r="J183" s="11">
        <f>J184+J186</f>
        <v>7324436</v>
      </c>
      <c r="K183" s="11">
        <f>K184+K186</f>
        <v>7324436</v>
      </c>
    </row>
    <row r="184" spans="1:11" ht="38.25" x14ac:dyDescent="0.25">
      <c r="A184" s="14" t="s">
        <v>189</v>
      </c>
      <c r="B184" s="9" t="s">
        <v>61</v>
      </c>
      <c r="C184" s="9" t="s">
        <v>182</v>
      </c>
      <c r="D184" s="9" t="s">
        <v>190</v>
      </c>
      <c r="E184" s="9"/>
      <c r="F184" s="11">
        <f>F185</f>
        <v>7306416</v>
      </c>
      <c r="G184" s="11">
        <f t="shared" ref="G184:K184" si="79">G185</f>
        <v>7306416</v>
      </c>
      <c r="H184" s="11">
        <f t="shared" si="79"/>
        <v>0</v>
      </c>
      <c r="I184" s="11">
        <f t="shared" si="79"/>
        <v>0</v>
      </c>
      <c r="J184" s="11">
        <f t="shared" si="79"/>
        <v>7306416</v>
      </c>
      <c r="K184" s="11">
        <f t="shared" si="79"/>
        <v>7306416</v>
      </c>
    </row>
    <row r="185" spans="1:11" ht="25.5" x14ac:dyDescent="0.25">
      <c r="A185" s="13" t="s">
        <v>27</v>
      </c>
      <c r="B185" s="9" t="s">
        <v>61</v>
      </c>
      <c r="C185" s="9" t="s">
        <v>182</v>
      </c>
      <c r="D185" s="9" t="s">
        <v>190</v>
      </c>
      <c r="E185" s="9" t="s">
        <v>28</v>
      </c>
      <c r="F185" s="11">
        <f>'[1]9.ведомства'!G756</f>
        <v>7306416</v>
      </c>
      <c r="G185" s="11">
        <f>'[1]9.ведомства'!H756</f>
        <v>7306416</v>
      </c>
      <c r="H185" s="11">
        <f>'[1]9.ведомства'!I756</f>
        <v>0</v>
      </c>
      <c r="I185" s="11">
        <f>'[1]9.ведомства'!J756</f>
        <v>0</v>
      </c>
      <c r="J185" s="11">
        <f>'[1]9.ведомства'!K756</f>
        <v>7306416</v>
      </c>
      <c r="K185" s="11">
        <f>'[1]9.ведомства'!L756</f>
        <v>7306416</v>
      </c>
    </row>
    <row r="186" spans="1:11" ht="63.75" x14ac:dyDescent="0.25">
      <c r="A186" s="14" t="s">
        <v>191</v>
      </c>
      <c r="B186" s="9" t="s">
        <v>61</v>
      </c>
      <c r="C186" s="9" t="s">
        <v>182</v>
      </c>
      <c r="D186" s="9" t="s">
        <v>192</v>
      </c>
      <c r="E186" s="9"/>
      <c r="F186" s="11">
        <f>F187</f>
        <v>18020</v>
      </c>
      <c r="G186" s="11">
        <f t="shared" ref="G186:K186" si="80">G187</f>
        <v>18020</v>
      </c>
      <c r="H186" s="11">
        <f t="shared" si="80"/>
        <v>0</v>
      </c>
      <c r="I186" s="11">
        <f t="shared" si="80"/>
        <v>0</v>
      </c>
      <c r="J186" s="11">
        <f t="shared" si="80"/>
        <v>18020</v>
      </c>
      <c r="K186" s="11">
        <f t="shared" si="80"/>
        <v>18020</v>
      </c>
    </row>
    <row r="187" spans="1:11" ht="25.5" x14ac:dyDescent="0.25">
      <c r="A187" s="13" t="s">
        <v>27</v>
      </c>
      <c r="B187" s="9" t="s">
        <v>61</v>
      </c>
      <c r="C187" s="9" t="s">
        <v>182</v>
      </c>
      <c r="D187" s="9" t="s">
        <v>192</v>
      </c>
      <c r="E187" s="9" t="s">
        <v>28</v>
      </c>
      <c r="F187" s="11">
        <f>'[1]9.ведомства'!G758</f>
        <v>18020</v>
      </c>
      <c r="G187" s="11">
        <f>'[1]9.ведомства'!H758</f>
        <v>18020</v>
      </c>
      <c r="H187" s="11">
        <f>'[1]9.ведомства'!I758</f>
        <v>0</v>
      </c>
      <c r="I187" s="11">
        <f>'[1]9.ведомства'!J758</f>
        <v>0</v>
      </c>
      <c r="J187" s="11">
        <f>'[1]9.ведомства'!K758</f>
        <v>18020</v>
      </c>
      <c r="K187" s="11">
        <f>'[1]9.ведомства'!L758</f>
        <v>18020</v>
      </c>
    </row>
    <row r="188" spans="1:11" x14ac:dyDescent="0.25">
      <c r="A188" s="13" t="s">
        <v>193</v>
      </c>
      <c r="B188" s="9" t="s">
        <v>61</v>
      </c>
      <c r="C188" s="9" t="s">
        <v>194</v>
      </c>
      <c r="D188" s="9"/>
      <c r="E188" s="10"/>
      <c r="F188" s="19">
        <f>F189</f>
        <v>20304763.879999999</v>
      </c>
      <c r="G188" s="19">
        <f t="shared" ref="G188:K188" si="81">G189</f>
        <v>5704394.8799999999</v>
      </c>
      <c r="H188" s="19">
        <f t="shared" si="81"/>
        <v>0</v>
      </c>
      <c r="I188" s="19">
        <f t="shared" si="81"/>
        <v>0</v>
      </c>
      <c r="J188" s="19">
        <f t="shared" si="81"/>
        <v>20304763.879999999</v>
      </c>
      <c r="K188" s="19">
        <f t="shared" si="81"/>
        <v>5704394.8799999999</v>
      </c>
    </row>
    <row r="189" spans="1:11" ht="25.5" x14ac:dyDescent="0.25">
      <c r="A189" s="20" t="s">
        <v>195</v>
      </c>
      <c r="B189" s="9" t="s">
        <v>61</v>
      </c>
      <c r="C189" s="9" t="s">
        <v>194</v>
      </c>
      <c r="D189" s="9" t="s">
        <v>102</v>
      </c>
      <c r="E189" s="9"/>
      <c r="F189" s="21">
        <f>F191</f>
        <v>20304763.879999999</v>
      </c>
      <c r="G189" s="21">
        <f t="shared" ref="G189:K189" si="82">G191</f>
        <v>5704394.8799999999</v>
      </c>
      <c r="H189" s="21">
        <f t="shared" si="82"/>
        <v>0</v>
      </c>
      <c r="I189" s="21">
        <f t="shared" si="82"/>
        <v>0</v>
      </c>
      <c r="J189" s="21">
        <f t="shared" si="82"/>
        <v>20304763.879999999</v>
      </c>
      <c r="K189" s="21">
        <f t="shared" si="82"/>
        <v>5704394.8799999999</v>
      </c>
    </row>
    <row r="190" spans="1:11" ht="25.5" x14ac:dyDescent="0.25">
      <c r="A190" s="20" t="s">
        <v>196</v>
      </c>
      <c r="B190" s="9" t="s">
        <v>61</v>
      </c>
      <c r="C190" s="9" t="s">
        <v>194</v>
      </c>
      <c r="D190" s="9" t="s">
        <v>197</v>
      </c>
      <c r="E190" s="9"/>
      <c r="F190" s="21">
        <f>F191</f>
        <v>20304763.879999999</v>
      </c>
      <c r="G190" s="21">
        <f t="shared" ref="G190:K190" si="83">G191</f>
        <v>5704394.8799999999</v>
      </c>
      <c r="H190" s="21">
        <f t="shared" si="83"/>
        <v>0</v>
      </c>
      <c r="I190" s="21">
        <f t="shared" si="83"/>
        <v>0</v>
      </c>
      <c r="J190" s="21">
        <f t="shared" si="83"/>
        <v>20304763.879999999</v>
      </c>
      <c r="K190" s="21">
        <f t="shared" si="83"/>
        <v>5704394.8799999999</v>
      </c>
    </row>
    <row r="191" spans="1:11" ht="82.5" customHeight="1" x14ac:dyDescent="0.25">
      <c r="A191" s="20" t="s">
        <v>198</v>
      </c>
      <c r="B191" s="9" t="s">
        <v>61</v>
      </c>
      <c r="C191" s="9" t="s">
        <v>194</v>
      </c>
      <c r="D191" s="9" t="s">
        <v>199</v>
      </c>
      <c r="E191" s="9"/>
      <c r="F191" s="21">
        <f t="shared" ref="F191:K191" si="84">F192+F194+F196+F198</f>
        <v>20304763.879999999</v>
      </c>
      <c r="G191" s="21">
        <f t="shared" si="84"/>
        <v>5704394.8799999999</v>
      </c>
      <c r="H191" s="21">
        <f t="shared" si="84"/>
        <v>0</v>
      </c>
      <c r="I191" s="21">
        <f t="shared" si="84"/>
        <v>0</v>
      </c>
      <c r="J191" s="21">
        <f t="shared" si="84"/>
        <v>20304763.879999999</v>
      </c>
      <c r="K191" s="21">
        <f t="shared" si="84"/>
        <v>5704394.8799999999</v>
      </c>
    </row>
    <row r="192" spans="1:11" ht="102" x14ac:dyDescent="0.25">
      <c r="A192" s="14" t="s">
        <v>200</v>
      </c>
      <c r="B192" s="9" t="s">
        <v>61</v>
      </c>
      <c r="C192" s="9" t="s">
        <v>194</v>
      </c>
      <c r="D192" s="9" t="s">
        <v>201</v>
      </c>
      <c r="E192" s="9"/>
      <c r="F192" s="21">
        <f>F193</f>
        <v>5368170</v>
      </c>
      <c r="G192" s="21">
        <f t="shared" ref="G192:K192" si="85">G193</f>
        <v>5368170</v>
      </c>
      <c r="H192" s="21">
        <f t="shared" si="85"/>
        <v>0</v>
      </c>
      <c r="I192" s="21">
        <f t="shared" si="85"/>
        <v>0</v>
      </c>
      <c r="J192" s="21">
        <f t="shared" si="85"/>
        <v>5368170</v>
      </c>
      <c r="K192" s="21">
        <f t="shared" si="85"/>
        <v>5368170</v>
      </c>
    </row>
    <row r="193" spans="1:11" x14ac:dyDescent="0.25">
      <c r="A193" s="13" t="s">
        <v>58</v>
      </c>
      <c r="B193" s="9" t="s">
        <v>61</v>
      </c>
      <c r="C193" s="9" t="s">
        <v>194</v>
      </c>
      <c r="D193" s="9" t="s">
        <v>201</v>
      </c>
      <c r="E193" s="9" t="s">
        <v>59</v>
      </c>
      <c r="F193" s="21">
        <f>'[1]9.ведомства'!G766</f>
        <v>5368170</v>
      </c>
      <c r="G193" s="21">
        <f>'[1]9.ведомства'!H766</f>
        <v>5368170</v>
      </c>
      <c r="H193" s="21">
        <f>'[1]9.ведомства'!I766</f>
        <v>0</v>
      </c>
      <c r="I193" s="21">
        <f>'[1]9.ведомства'!J766</f>
        <v>0</v>
      </c>
      <c r="J193" s="21">
        <f>'[1]9.ведомства'!K766</f>
        <v>5368170</v>
      </c>
      <c r="K193" s="21">
        <f>'[1]9.ведомства'!L766</f>
        <v>5368170</v>
      </c>
    </row>
    <row r="194" spans="1:11" ht="114.75" x14ac:dyDescent="0.25">
      <c r="A194" s="13" t="s">
        <v>202</v>
      </c>
      <c r="B194" s="9" t="s">
        <v>61</v>
      </c>
      <c r="C194" s="9" t="s">
        <v>194</v>
      </c>
      <c r="D194" s="9" t="s">
        <v>203</v>
      </c>
      <c r="E194" s="10"/>
      <c r="F194" s="19">
        <f>F195</f>
        <v>336224.88</v>
      </c>
      <c r="G194" s="19">
        <f t="shared" ref="G194:K194" si="86">G195</f>
        <v>336224.88</v>
      </c>
      <c r="H194" s="19">
        <f t="shared" si="86"/>
        <v>0</v>
      </c>
      <c r="I194" s="19">
        <f t="shared" si="86"/>
        <v>0</v>
      </c>
      <c r="J194" s="19">
        <f t="shared" si="86"/>
        <v>336224.88</v>
      </c>
      <c r="K194" s="19">
        <f t="shared" si="86"/>
        <v>336224.88</v>
      </c>
    </row>
    <row r="195" spans="1:11" x14ac:dyDescent="0.25">
      <c r="A195" s="13" t="s">
        <v>58</v>
      </c>
      <c r="B195" s="9" t="s">
        <v>61</v>
      </c>
      <c r="C195" s="9" t="s">
        <v>194</v>
      </c>
      <c r="D195" s="9" t="s">
        <v>203</v>
      </c>
      <c r="E195" s="10">
        <v>800</v>
      </c>
      <c r="F195" s="11">
        <f>'[1]9.ведомства'!G410</f>
        <v>336224.88</v>
      </c>
      <c r="G195" s="11">
        <f>'[1]9.ведомства'!H410</f>
        <v>336224.88</v>
      </c>
      <c r="H195" s="11">
        <f>'[1]9.ведомства'!I410</f>
        <v>0</v>
      </c>
      <c r="I195" s="11">
        <f>'[1]9.ведомства'!J410</f>
        <v>0</v>
      </c>
      <c r="J195" s="11">
        <f>'[1]9.ведомства'!K410</f>
        <v>336224.88</v>
      </c>
      <c r="K195" s="11">
        <f>'[1]9.ведомства'!L410</f>
        <v>336224.88</v>
      </c>
    </row>
    <row r="196" spans="1:11" ht="38.25" x14ac:dyDescent="0.25">
      <c r="A196" s="14" t="s">
        <v>204</v>
      </c>
      <c r="B196" s="9" t="s">
        <v>61</v>
      </c>
      <c r="C196" s="9" t="s">
        <v>194</v>
      </c>
      <c r="D196" s="9" t="s">
        <v>205</v>
      </c>
      <c r="E196" s="9"/>
      <c r="F196" s="11">
        <f t="shared" ref="F196:K196" si="87">SUM(F197:F197)</f>
        <v>500000</v>
      </c>
      <c r="G196" s="11">
        <f t="shared" si="87"/>
        <v>0</v>
      </c>
      <c r="H196" s="11">
        <f t="shared" si="87"/>
        <v>0</v>
      </c>
      <c r="I196" s="11">
        <f t="shared" si="87"/>
        <v>0</v>
      </c>
      <c r="J196" s="11">
        <f t="shared" si="87"/>
        <v>500000</v>
      </c>
      <c r="K196" s="11">
        <f t="shared" si="87"/>
        <v>0</v>
      </c>
    </row>
    <row r="197" spans="1:11" ht="25.5" x14ac:dyDescent="0.25">
      <c r="A197" s="13" t="s">
        <v>27</v>
      </c>
      <c r="B197" s="9" t="s">
        <v>61</v>
      </c>
      <c r="C197" s="9" t="s">
        <v>194</v>
      </c>
      <c r="D197" s="9" t="s">
        <v>205</v>
      </c>
      <c r="E197" s="9" t="s">
        <v>28</v>
      </c>
      <c r="F197" s="11">
        <f>'[1]9.ведомства'!G768</f>
        <v>500000</v>
      </c>
      <c r="G197" s="11">
        <f>'[1]9.ведомства'!H768</f>
        <v>0</v>
      </c>
      <c r="H197" s="11">
        <f>'[1]9.ведомства'!I768</f>
        <v>0</v>
      </c>
      <c r="I197" s="11">
        <f>'[1]9.ведомства'!J768</f>
        <v>0</v>
      </c>
      <c r="J197" s="11">
        <f>'[1]9.ведомства'!K768</f>
        <v>500000</v>
      </c>
      <c r="K197" s="11">
        <f>'[1]9.ведомства'!L768</f>
        <v>0</v>
      </c>
    </row>
    <row r="198" spans="1:11" ht="25.5" x14ac:dyDescent="0.25">
      <c r="A198" s="14" t="s">
        <v>206</v>
      </c>
      <c r="B198" s="9" t="s">
        <v>61</v>
      </c>
      <c r="C198" s="9" t="s">
        <v>194</v>
      </c>
      <c r="D198" s="9" t="s">
        <v>207</v>
      </c>
      <c r="E198" s="9"/>
      <c r="F198" s="11">
        <f>F199</f>
        <v>14100369</v>
      </c>
      <c r="G198" s="11">
        <f t="shared" ref="G198:K198" si="88">G199</f>
        <v>0</v>
      </c>
      <c r="H198" s="11">
        <f t="shared" si="88"/>
        <v>0</v>
      </c>
      <c r="I198" s="11">
        <f t="shared" si="88"/>
        <v>0</v>
      </c>
      <c r="J198" s="11">
        <f t="shared" si="88"/>
        <v>14100369</v>
      </c>
      <c r="K198" s="11">
        <f t="shared" si="88"/>
        <v>0</v>
      </c>
    </row>
    <row r="199" spans="1:11" x14ac:dyDescent="0.25">
      <c r="A199" s="13" t="s">
        <v>58</v>
      </c>
      <c r="B199" s="9" t="s">
        <v>61</v>
      </c>
      <c r="C199" s="9" t="s">
        <v>194</v>
      </c>
      <c r="D199" s="9" t="s">
        <v>207</v>
      </c>
      <c r="E199" s="9" t="s">
        <v>59</v>
      </c>
      <c r="F199" s="11">
        <f>'[1]9.ведомства'!G771</f>
        <v>14100369</v>
      </c>
      <c r="G199" s="11">
        <f>'[1]9.ведомства'!H771</f>
        <v>0</v>
      </c>
      <c r="H199" s="11">
        <f>'[1]9.ведомства'!I771</f>
        <v>0</v>
      </c>
      <c r="I199" s="11">
        <f>'[1]9.ведомства'!J771</f>
        <v>0</v>
      </c>
      <c r="J199" s="11">
        <f>'[1]9.ведомства'!K771</f>
        <v>14100369</v>
      </c>
      <c r="K199" s="11">
        <f>'[1]9.ведомства'!L771</f>
        <v>0</v>
      </c>
    </row>
    <row r="200" spans="1:11" x14ac:dyDescent="0.25">
      <c r="A200" s="13" t="s">
        <v>208</v>
      </c>
      <c r="B200" s="9" t="s">
        <v>61</v>
      </c>
      <c r="C200" s="9" t="s">
        <v>163</v>
      </c>
      <c r="D200" s="9"/>
      <c r="E200" s="9"/>
      <c r="F200" s="11" t="e">
        <f>F206+F201</f>
        <v>#REF!</v>
      </c>
      <c r="G200" s="11" t="e">
        <f t="shared" ref="G200:K200" si="89">G206+G201</f>
        <v>#REF!</v>
      </c>
      <c r="H200" s="11" t="e">
        <f t="shared" si="89"/>
        <v>#REF!</v>
      </c>
      <c r="I200" s="11" t="e">
        <f t="shared" si="89"/>
        <v>#REF!</v>
      </c>
      <c r="J200" s="11">
        <f t="shared" si="89"/>
        <v>120657351</v>
      </c>
      <c r="K200" s="11">
        <f t="shared" si="89"/>
        <v>0</v>
      </c>
    </row>
    <row r="201" spans="1:11" ht="25.5" x14ac:dyDescent="0.25">
      <c r="A201" s="8" t="s">
        <v>171</v>
      </c>
      <c r="B201" s="9" t="s">
        <v>61</v>
      </c>
      <c r="C201" s="9" t="s">
        <v>163</v>
      </c>
      <c r="D201" s="9" t="s">
        <v>102</v>
      </c>
      <c r="E201" s="9"/>
      <c r="F201" s="11">
        <f>F202</f>
        <v>3845000</v>
      </c>
      <c r="G201" s="11">
        <f t="shared" ref="G201:K204" si="90">G202</f>
        <v>0</v>
      </c>
      <c r="H201" s="11">
        <f t="shared" si="90"/>
        <v>0</v>
      </c>
      <c r="I201" s="11">
        <f t="shared" si="90"/>
        <v>0</v>
      </c>
      <c r="J201" s="11">
        <f t="shared" si="90"/>
        <v>3845000</v>
      </c>
      <c r="K201" s="11">
        <f t="shared" si="90"/>
        <v>0</v>
      </c>
    </row>
    <row r="202" spans="1:11" ht="51" x14ac:dyDescent="0.25">
      <c r="A202" s="13" t="s">
        <v>209</v>
      </c>
      <c r="B202" s="9" t="s">
        <v>61</v>
      </c>
      <c r="C202" s="9" t="s">
        <v>163</v>
      </c>
      <c r="D202" s="9" t="s">
        <v>210</v>
      </c>
      <c r="E202" s="9"/>
      <c r="F202" s="11">
        <f>F203</f>
        <v>3845000</v>
      </c>
      <c r="G202" s="11">
        <f t="shared" si="90"/>
        <v>0</v>
      </c>
      <c r="H202" s="11">
        <f t="shared" si="90"/>
        <v>0</v>
      </c>
      <c r="I202" s="11">
        <f t="shared" si="90"/>
        <v>0</v>
      </c>
      <c r="J202" s="11">
        <f t="shared" si="90"/>
        <v>3845000</v>
      </c>
      <c r="K202" s="11">
        <f t="shared" si="90"/>
        <v>0</v>
      </c>
    </row>
    <row r="203" spans="1:11" ht="51" x14ac:dyDescent="0.25">
      <c r="A203" s="13" t="s">
        <v>211</v>
      </c>
      <c r="B203" s="9" t="s">
        <v>61</v>
      </c>
      <c r="C203" s="9" t="s">
        <v>163</v>
      </c>
      <c r="D203" s="9" t="s">
        <v>212</v>
      </c>
      <c r="E203" s="9"/>
      <c r="F203" s="11">
        <f>F204</f>
        <v>3845000</v>
      </c>
      <c r="G203" s="11">
        <f t="shared" si="90"/>
        <v>0</v>
      </c>
      <c r="H203" s="11">
        <f t="shared" si="90"/>
        <v>0</v>
      </c>
      <c r="I203" s="11">
        <f t="shared" si="90"/>
        <v>0</v>
      </c>
      <c r="J203" s="11">
        <f t="shared" si="90"/>
        <v>3845000</v>
      </c>
      <c r="K203" s="11">
        <f t="shared" si="90"/>
        <v>0</v>
      </c>
    </row>
    <row r="204" spans="1:11" ht="25.5" x14ac:dyDescent="0.25">
      <c r="A204" s="14" t="s">
        <v>113</v>
      </c>
      <c r="B204" s="9" t="s">
        <v>61</v>
      </c>
      <c r="C204" s="9" t="s">
        <v>163</v>
      </c>
      <c r="D204" s="9" t="s">
        <v>213</v>
      </c>
      <c r="E204" s="9"/>
      <c r="F204" s="11">
        <f>F205</f>
        <v>3845000</v>
      </c>
      <c r="G204" s="11">
        <f t="shared" si="90"/>
        <v>0</v>
      </c>
      <c r="H204" s="11">
        <f t="shared" si="90"/>
        <v>0</v>
      </c>
      <c r="I204" s="11">
        <f t="shared" si="90"/>
        <v>0</v>
      </c>
      <c r="J204" s="11">
        <f t="shared" si="90"/>
        <v>3845000</v>
      </c>
      <c r="K204" s="11">
        <f t="shared" si="90"/>
        <v>0</v>
      </c>
    </row>
    <row r="205" spans="1:11" ht="25.5" x14ac:dyDescent="0.25">
      <c r="A205" s="13" t="s">
        <v>27</v>
      </c>
      <c r="B205" s="9" t="s">
        <v>61</v>
      </c>
      <c r="C205" s="9" t="s">
        <v>163</v>
      </c>
      <c r="D205" s="9" t="s">
        <v>213</v>
      </c>
      <c r="E205" s="9" t="s">
        <v>28</v>
      </c>
      <c r="F205" s="11">
        <f>'[1]9.ведомства'!G777</f>
        <v>3845000</v>
      </c>
      <c r="G205" s="11">
        <f>'[1]9.ведомства'!H777</f>
        <v>0</v>
      </c>
      <c r="H205" s="11">
        <f>'[1]9.ведомства'!I777</f>
        <v>0</v>
      </c>
      <c r="I205" s="11">
        <f>'[1]9.ведомства'!J777</f>
        <v>0</v>
      </c>
      <c r="J205" s="11">
        <f>'[1]9.ведомства'!K777</f>
        <v>3845000</v>
      </c>
      <c r="K205" s="11">
        <f>'[1]9.ведомства'!L777</f>
        <v>0</v>
      </c>
    </row>
    <row r="206" spans="1:11" ht="38.25" x14ac:dyDescent="0.25">
      <c r="A206" s="13" t="s">
        <v>214</v>
      </c>
      <c r="B206" s="9" t="s">
        <v>61</v>
      </c>
      <c r="C206" s="9" t="s">
        <v>163</v>
      </c>
      <c r="D206" s="9" t="s">
        <v>184</v>
      </c>
      <c r="E206" s="9"/>
      <c r="F206" s="11" t="e">
        <f>F207</f>
        <v>#REF!</v>
      </c>
      <c r="G206" s="11" t="e">
        <f t="shared" ref="G206:K206" si="91">G207</f>
        <v>#REF!</v>
      </c>
      <c r="H206" s="11" t="e">
        <f t="shared" si="91"/>
        <v>#REF!</v>
      </c>
      <c r="I206" s="11" t="e">
        <f t="shared" si="91"/>
        <v>#REF!</v>
      </c>
      <c r="J206" s="11">
        <f t="shared" si="91"/>
        <v>116812351</v>
      </c>
      <c r="K206" s="11">
        <f t="shared" si="91"/>
        <v>0</v>
      </c>
    </row>
    <row r="207" spans="1:11" ht="25.5" x14ac:dyDescent="0.25">
      <c r="A207" s="13" t="s">
        <v>215</v>
      </c>
      <c r="B207" s="9" t="s">
        <v>61</v>
      </c>
      <c r="C207" s="9" t="s">
        <v>163</v>
      </c>
      <c r="D207" s="9" t="s">
        <v>216</v>
      </c>
      <c r="E207" s="9"/>
      <c r="F207" s="11" t="e">
        <f>#REF!+F208</f>
        <v>#REF!</v>
      </c>
      <c r="G207" s="11" t="e">
        <f>#REF!+G208</f>
        <v>#REF!</v>
      </c>
      <c r="H207" s="11" t="e">
        <f>#REF!+H208</f>
        <v>#REF!</v>
      </c>
      <c r="I207" s="11" t="e">
        <f>#REF!+I208</f>
        <v>#REF!</v>
      </c>
      <c r="J207" s="11">
        <f>J208</f>
        <v>116812351</v>
      </c>
      <c r="K207" s="11">
        <f>K208</f>
        <v>0</v>
      </c>
    </row>
    <row r="208" spans="1:11" ht="51" x14ac:dyDescent="0.25">
      <c r="A208" s="13" t="s">
        <v>217</v>
      </c>
      <c r="B208" s="9" t="s">
        <v>61</v>
      </c>
      <c r="C208" s="9" t="s">
        <v>163</v>
      </c>
      <c r="D208" s="9" t="s">
        <v>218</v>
      </c>
      <c r="E208" s="9"/>
      <c r="F208" s="11" t="e">
        <f>F211+F213+#REF!+#REF!+#REF!+#REF!+#REF!+F209</f>
        <v>#REF!</v>
      </c>
      <c r="G208" s="11" t="e">
        <f>G211+G213+#REF!+#REF!+#REF!+#REF!+#REF!+G209</f>
        <v>#REF!</v>
      </c>
      <c r="H208" s="11" t="e">
        <f>H211+H213+#REF!+#REF!+#REF!+#REF!+#REF!+H209</f>
        <v>#REF!</v>
      </c>
      <c r="I208" s="11" t="e">
        <f>I211+I213+#REF!+#REF!+#REF!+#REF!+#REF!+I209</f>
        <v>#REF!</v>
      </c>
      <c r="J208" s="11">
        <f>J211+J213+J209</f>
        <v>116812351</v>
      </c>
      <c r="K208" s="11">
        <f>K211+K213+K209</f>
        <v>0</v>
      </c>
    </row>
    <row r="209" spans="1:11" ht="25.5" x14ac:dyDescent="0.25">
      <c r="A209" s="13" t="s">
        <v>221</v>
      </c>
      <c r="B209" s="9" t="s">
        <v>61</v>
      </c>
      <c r="C209" s="9" t="s">
        <v>163</v>
      </c>
      <c r="D209" s="9" t="s">
        <v>222</v>
      </c>
      <c r="E209" s="9"/>
      <c r="F209" s="11">
        <f>F210</f>
        <v>683825.21</v>
      </c>
      <c r="G209" s="11">
        <f t="shared" ref="G209:K209" si="92">G210</f>
        <v>0</v>
      </c>
      <c r="H209" s="11">
        <f t="shared" si="92"/>
        <v>0</v>
      </c>
      <c r="I209" s="11">
        <f t="shared" si="92"/>
        <v>0</v>
      </c>
      <c r="J209" s="11">
        <f t="shared" si="92"/>
        <v>683825.21</v>
      </c>
      <c r="K209" s="11">
        <f t="shared" si="92"/>
        <v>0</v>
      </c>
    </row>
    <row r="210" spans="1:11" ht="25.5" x14ac:dyDescent="0.25">
      <c r="A210" s="13" t="s">
        <v>27</v>
      </c>
      <c r="B210" s="9" t="s">
        <v>61</v>
      </c>
      <c r="C210" s="9" t="s">
        <v>163</v>
      </c>
      <c r="D210" s="9" t="s">
        <v>222</v>
      </c>
      <c r="E210" s="9" t="s">
        <v>28</v>
      </c>
      <c r="F210" s="11">
        <f>'[1]9.ведомства'!G791</f>
        <v>683825.21</v>
      </c>
      <c r="G210" s="11">
        <f>'[1]9.ведомства'!H791</f>
        <v>0</v>
      </c>
      <c r="H210" s="11">
        <f>'[1]9.ведомства'!I791</f>
        <v>0</v>
      </c>
      <c r="I210" s="11">
        <f>'[1]9.ведомства'!J791</f>
        <v>0</v>
      </c>
      <c r="J210" s="11">
        <f>'[1]9.ведомства'!K791</f>
        <v>683825.21</v>
      </c>
      <c r="K210" s="11">
        <f>'[1]9.ведомства'!L791</f>
        <v>0</v>
      </c>
    </row>
    <row r="211" spans="1:11" ht="38.25" x14ac:dyDescent="0.25">
      <c r="A211" s="13" t="s">
        <v>223</v>
      </c>
      <c r="B211" s="9" t="s">
        <v>61</v>
      </c>
      <c r="C211" s="9" t="s">
        <v>163</v>
      </c>
      <c r="D211" s="9" t="s">
        <v>224</v>
      </c>
      <c r="E211" s="9"/>
      <c r="F211" s="11">
        <f>F212</f>
        <v>104167975.79000001</v>
      </c>
      <c r="G211" s="11">
        <f t="shared" ref="G211:K211" si="93">G212</f>
        <v>0</v>
      </c>
      <c r="H211" s="11">
        <f t="shared" si="93"/>
        <v>0</v>
      </c>
      <c r="I211" s="11">
        <f t="shared" si="93"/>
        <v>0</v>
      </c>
      <c r="J211" s="11">
        <f t="shared" si="93"/>
        <v>104167975.79000001</v>
      </c>
      <c r="K211" s="11">
        <f t="shared" si="93"/>
        <v>0</v>
      </c>
    </row>
    <row r="212" spans="1:11" ht="25.5" x14ac:dyDescent="0.25">
      <c r="A212" s="13" t="s">
        <v>27</v>
      </c>
      <c r="B212" s="9" t="s">
        <v>61</v>
      </c>
      <c r="C212" s="9" t="s">
        <v>163</v>
      </c>
      <c r="D212" s="9" t="s">
        <v>224</v>
      </c>
      <c r="E212" s="9" t="s">
        <v>28</v>
      </c>
      <c r="F212" s="11">
        <f>'[1]9.ведомства'!G793</f>
        <v>104167975.79000001</v>
      </c>
      <c r="G212" s="11">
        <f>'[1]9.ведомства'!H793</f>
        <v>0</v>
      </c>
      <c r="H212" s="11">
        <f>'[1]9.ведомства'!I793</f>
        <v>0</v>
      </c>
      <c r="I212" s="11">
        <f>'[1]9.ведомства'!J793</f>
        <v>0</v>
      </c>
      <c r="J212" s="11">
        <f>'[1]9.ведомства'!K793</f>
        <v>104167975.79000001</v>
      </c>
      <c r="K212" s="11">
        <f>'[1]9.ведомства'!L793</f>
        <v>0</v>
      </c>
    </row>
    <row r="213" spans="1:11" ht="63.75" x14ac:dyDescent="0.25">
      <c r="A213" s="13" t="s">
        <v>225</v>
      </c>
      <c r="B213" s="9" t="s">
        <v>61</v>
      </c>
      <c r="C213" s="9" t="s">
        <v>163</v>
      </c>
      <c r="D213" s="9" t="s">
        <v>226</v>
      </c>
      <c r="E213" s="9"/>
      <c r="F213" s="11">
        <f>F214</f>
        <v>11960550</v>
      </c>
      <c r="G213" s="11">
        <f t="shared" ref="G213:K213" si="94">G214</f>
        <v>0</v>
      </c>
      <c r="H213" s="11">
        <f t="shared" si="94"/>
        <v>0</v>
      </c>
      <c r="I213" s="11">
        <f t="shared" si="94"/>
        <v>0</v>
      </c>
      <c r="J213" s="11">
        <f t="shared" si="94"/>
        <v>11960550</v>
      </c>
      <c r="K213" s="11">
        <f t="shared" si="94"/>
        <v>0</v>
      </c>
    </row>
    <row r="214" spans="1:11" ht="25.5" x14ac:dyDescent="0.25">
      <c r="A214" s="13" t="s">
        <v>27</v>
      </c>
      <c r="B214" s="9" t="s">
        <v>61</v>
      </c>
      <c r="C214" s="9" t="s">
        <v>163</v>
      </c>
      <c r="D214" s="9" t="s">
        <v>226</v>
      </c>
      <c r="E214" s="9" t="s">
        <v>28</v>
      </c>
      <c r="F214" s="11">
        <f>'[1]9.ведомства'!G795</f>
        <v>11960550</v>
      </c>
      <c r="G214" s="11">
        <f>'[1]9.ведомства'!H795</f>
        <v>0</v>
      </c>
      <c r="H214" s="11">
        <f>'[1]9.ведомства'!I795</f>
        <v>0</v>
      </c>
      <c r="I214" s="11">
        <f>'[1]9.ведомства'!J795</f>
        <v>0</v>
      </c>
      <c r="J214" s="11">
        <f>'[1]9.ведомства'!K795</f>
        <v>11960550</v>
      </c>
      <c r="K214" s="11">
        <f>'[1]9.ведомства'!L795</f>
        <v>0</v>
      </c>
    </row>
    <row r="215" spans="1:11" x14ac:dyDescent="0.25">
      <c r="A215" s="13" t="s">
        <v>227</v>
      </c>
      <c r="B215" s="9" t="s">
        <v>61</v>
      </c>
      <c r="C215" s="9" t="s">
        <v>228</v>
      </c>
      <c r="D215" s="9"/>
      <c r="E215" s="10"/>
      <c r="F215" s="11" t="e">
        <f>F216+F223</f>
        <v>#REF!</v>
      </c>
      <c r="G215" s="11" t="e">
        <f t="shared" ref="G215:K215" si="95">G216+G223</f>
        <v>#REF!</v>
      </c>
      <c r="H215" s="11" t="e">
        <f t="shared" si="95"/>
        <v>#REF!</v>
      </c>
      <c r="I215" s="11" t="e">
        <f t="shared" si="95"/>
        <v>#REF!</v>
      </c>
      <c r="J215" s="11">
        <f t="shared" si="95"/>
        <v>21606970.48</v>
      </c>
      <c r="K215" s="11">
        <f t="shared" si="95"/>
        <v>8715.41</v>
      </c>
    </row>
    <row r="216" spans="1:11" ht="38.25" x14ac:dyDescent="0.25">
      <c r="A216" s="13" t="s">
        <v>229</v>
      </c>
      <c r="B216" s="9" t="s">
        <v>61</v>
      </c>
      <c r="C216" s="9" t="s">
        <v>228</v>
      </c>
      <c r="D216" s="9" t="s">
        <v>34</v>
      </c>
      <c r="E216" s="10"/>
      <c r="F216" s="11">
        <f>F217</f>
        <v>9315.41</v>
      </c>
      <c r="G216" s="11">
        <f t="shared" ref="G216:K217" si="96">G217</f>
        <v>8715.41</v>
      </c>
      <c r="H216" s="11">
        <f t="shared" si="96"/>
        <v>0</v>
      </c>
      <c r="I216" s="11">
        <f t="shared" si="96"/>
        <v>0</v>
      </c>
      <c r="J216" s="11">
        <f t="shared" si="96"/>
        <v>9315.41</v>
      </c>
      <c r="K216" s="11">
        <f t="shared" si="96"/>
        <v>8715.41</v>
      </c>
    </row>
    <row r="217" spans="1:11" ht="51" x14ac:dyDescent="0.25">
      <c r="A217" s="13" t="s">
        <v>230</v>
      </c>
      <c r="B217" s="9" t="s">
        <v>61</v>
      </c>
      <c r="C217" s="9" t="s">
        <v>228</v>
      </c>
      <c r="D217" s="9" t="s">
        <v>122</v>
      </c>
      <c r="E217" s="10"/>
      <c r="F217" s="11">
        <f>F218</f>
        <v>9315.41</v>
      </c>
      <c r="G217" s="11">
        <f t="shared" si="96"/>
        <v>8715.41</v>
      </c>
      <c r="H217" s="11">
        <f t="shared" si="96"/>
        <v>0</v>
      </c>
      <c r="I217" s="11">
        <f t="shared" si="96"/>
        <v>0</v>
      </c>
      <c r="J217" s="11">
        <f t="shared" si="96"/>
        <v>9315.41</v>
      </c>
      <c r="K217" s="11">
        <f t="shared" si="96"/>
        <v>8715.41</v>
      </c>
    </row>
    <row r="218" spans="1:11" ht="51" x14ac:dyDescent="0.25">
      <c r="A218" s="13" t="s">
        <v>231</v>
      </c>
      <c r="B218" s="9" t="s">
        <v>61</v>
      </c>
      <c r="C218" s="9" t="s">
        <v>228</v>
      </c>
      <c r="D218" s="9" t="s">
        <v>232</v>
      </c>
      <c r="E218" s="10"/>
      <c r="F218" s="11">
        <f>F219+F221</f>
        <v>9315.41</v>
      </c>
      <c r="G218" s="11">
        <f t="shared" ref="G218:K218" si="97">G219+G221</f>
        <v>8715.41</v>
      </c>
      <c r="H218" s="11">
        <f t="shared" si="97"/>
        <v>0</v>
      </c>
      <c r="I218" s="11">
        <f t="shared" si="97"/>
        <v>0</v>
      </c>
      <c r="J218" s="11">
        <f t="shared" si="97"/>
        <v>9315.41</v>
      </c>
      <c r="K218" s="11">
        <f t="shared" si="97"/>
        <v>8715.41</v>
      </c>
    </row>
    <row r="219" spans="1:11" ht="63.75" x14ac:dyDescent="0.25">
      <c r="A219" s="13" t="s">
        <v>233</v>
      </c>
      <c r="B219" s="9" t="s">
        <v>61</v>
      </c>
      <c r="C219" s="9" t="s">
        <v>228</v>
      </c>
      <c r="D219" s="9" t="s">
        <v>234</v>
      </c>
      <c r="E219" s="10"/>
      <c r="F219" s="11">
        <f>F220</f>
        <v>8715.41</v>
      </c>
      <c r="G219" s="11">
        <f t="shared" ref="G219:K219" si="98">G220</f>
        <v>8715.41</v>
      </c>
      <c r="H219" s="11">
        <f t="shared" si="98"/>
        <v>0</v>
      </c>
      <c r="I219" s="11">
        <f t="shared" si="98"/>
        <v>0</v>
      </c>
      <c r="J219" s="11">
        <f t="shared" si="98"/>
        <v>8715.41</v>
      </c>
      <c r="K219" s="11">
        <f t="shared" si="98"/>
        <v>8715.41</v>
      </c>
    </row>
    <row r="220" spans="1:11" ht="25.5" x14ac:dyDescent="0.25">
      <c r="A220" s="13" t="s">
        <v>27</v>
      </c>
      <c r="B220" s="9" t="s">
        <v>61</v>
      </c>
      <c r="C220" s="9" t="s">
        <v>228</v>
      </c>
      <c r="D220" s="9" t="s">
        <v>234</v>
      </c>
      <c r="E220" s="10">
        <v>200</v>
      </c>
      <c r="F220" s="11">
        <f>'[1]9.ведомства'!G152</f>
        <v>8715.41</v>
      </c>
      <c r="G220" s="11">
        <f>'[1]9.ведомства'!H152</f>
        <v>8715.41</v>
      </c>
      <c r="H220" s="11">
        <f>'[1]9.ведомства'!I152</f>
        <v>0</v>
      </c>
      <c r="I220" s="11">
        <f>'[1]9.ведомства'!J152</f>
        <v>0</v>
      </c>
      <c r="J220" s="11">
        <f>'[1]9.ведомства'!K152</f>
        <v>8715.41</v>
      </c>
      <c r="K220" s="11">
        <f>'[1]9.ведомства'!L152</f>
        <v>8715.41</v>
      </c>
    </row>
    <row r="221" spans="1:11" ht="76.5" x14ac:dyDescent="0.25">
      <c r="A221" s="13" t="s">
        <v>235</v>
      </c>
      <c r="B221" s="9" t="s">
        <v>61</v>
      </c>
      <c r="C221" s="9" t="s">
        <v>228</v>
      </c>
      <c r="D221" s="10" t="s">
        <v>236</v>
      </c>
      <c r="E221" s="10"/>
      <c r="F221" s="11">
        <f>F222</f>
        <v>600</v>
      </c>
      <c r="G221" s="11">
        <f t="shared" ref="G221:K221" si="99">G222</f>
        <v>0</v>
      </c>
      <c r="H221" s="11">
        <f t="shared" si="99"/>
        <v>0</v>
      </c>
      <c r="I221" s="11">
        <f t="shared" si="99"/>
        <v>0</v>
      </c>
      <c r="J221" s="11">
        <f t="shared" si="99"/>
        <v>600</v>
      </c>
      <c r="K221" s="11">
        <f t="shared" si="99"/>
        <v>0</v>
      </c>
    </row>
    <row r="222" spans="1:11" ht="25.5" x14ac:dyDescent="0.25">
      <c r="A222" s="13" t="s">
        <v>27</v>
      </c>
      <c r="B222" s="9" t="s">
        <v>61</v>
      </c>
      <c r="C222" s="9" t="s">
        <v>228</v>
      </c>
      <c r="D222" s="10" t="s">
        <v>236</v>
      </c>
      <c r="E222" s="10">
        <v>200</v>
      </c>
      <c r="F222" s="11">
        <f>'[1]9.ведомства'!G154</f>
        <v>600</v>
      </c>
      <c r="G222" s="11">
        <f>'[1]9.ведомства'!H154</f>
        <v>0</v>
      </c>
      <c r="H222" s="11">
        <f>'[1]9.ведомства'!I154</f>
        <v>0</v>
      </c>
      <c r="I222" s="11">
        <f>'[1]9.ведомства'!J154</f>
        <v>0</v>
      </c>
      <c r="J222" s="11">
        <f>'[1]9.ведомства'!K154</f>
        <v>600</v>
      </c>
      <c r="K222" s="11">
        <f>'[1]9.ведомства'!L154</f>
        <v>0</v>
      </c>
    </row>
    <row r="223" spans="1:11" x14ac:dyDescent="0.25">
      <c r="A223" s="13" t="s">
        <v>18</v>
      </c>
      <c r="B223" s="9" t="s">
        <v>61</v>
      </c>
      <c r="C223" s="9" t="s">
        <v>228</v>
      </c>
      <c r="D223" s="10">
        <v>9000000000</v>
      </c>
      <c r="E223" s="10"/>
      <c r="F223" s="11" t="e">
        <f>F224</f>
        <v>#REF!</v>
      </c>
      <c r="G223" s="11" t="e">
        <f t="shared" ref="G223:K223" si="100">G224</f>
        <v>#REF!</v>
      </c>
      <c r="H223" s="11" t="e">
        <f t="shared" si="100"/>
        <v>#REF!</v>
      </c>
      <c r="I223" s="11" t="e">
        <f t="shared" si="100"/>
        <v>#REF!</v>
      </c>
      <c r="J223" s="11">
        <f t="shared" si="100"/>
        <v>21597655.07</v>
      </c>
      <c r="K223" s="11">
        <f t="shared" si="100"/>
        <v>0</v>
      </c>
    </row>
    <row r="224" spans="1:11" ht="38.25" x14ac:dyDescent="0.25">
      <c r="A224" s="14" t="s">
        <v>153</v>
      </c>
      <c r="B224" s="9" t="s">
        <v>61</v>
      </c>
      <c r="C224" s="9" t="s">
        <v>228</v>
      </c>
      <c r="D224" s="9" t="s">
        <v>154</v>
      </c>
      <c r="E224" s="9"/>
      <c r="F224" s="11" t="e">
        <f>F225+F227+#REF!+#REF!+#REF!</f>
        <v>#REF!</v>
      </c>
      <c r="G224" s="11" t="e">
        <f>G225+G227+#REF!+#REF!+#REF!</f>
        <v>#REF!</v>
      </c>
      <c r="H224" s="11" t="e">
        <f>H225+H227+#REF!+#REF!+#REF!</f>
        <v>#REF!</v>
      </c>
      <c r="I224" s="11" t="e">
        <f>I225+I227+#REF!+#REF!+#REF!</f>
        <v>#REF!</v>
      </c>
      <c r="J224" s="11">
        <f>J225+J227</f>
        <v>21597655.07</v>
      </c>
      <c r="K224" s="11">
        <f>K225+K227</f>
        <v>0</v>
      </c>
    </row>
    <row r="225" spans="1:11" ht="63.75" x14ac:dyDescent="0.25">
      <c r="A225" s="13" t="s">
        <v>29</v>
      </c>
      <c r="B225" s="9" t="s">
        <v>61</v>
      </c>
      <c r="C225" s="9" t="s">
        <v>228</v>
      </c>
      <c r="D225" s="9" t="s">
        <v>155</v>
      </c>
      <c r="E225" s="9"/>
      <c r="F225" s="11">
        <f>F226</f>
        <v>750000</v>
      </c>
      <c r="G225" s="11">
        <f t="shared" ref="G225:K225" si="101">G226</f>
        <v>0</v>
      </c>
      <c r="H225" s="11">
        <f t="shared" si="101"/>
        <v>0</v>
      </c>
      <c r="I225" s="11">
        <f t="shared" si="101"/>
        <v>0</v>
      </c>
      <c r="J225" s="11">
        <f t="shared" si="101"/>
        <v>750000</v>
      </c>
      <c r="K225" s="11">
        <f t="shared" si="101"/>
        <v>0</v>
      </c>
    </row>
    <row r="226" spans="1:11" ht="38.25" x14ac:dyDescent="0.25">
      <c r="A226" s="13" t="s">
        <v>109</v>
      </c>
      <c r="B226" s="9" t="s">
        <v>61</v>
      </c>
      <c r="C226" s="9" t="s">
        <v>228</v>
      </c>
      <c r="D226" s="9" t="s">
        <v>155</v>
      </c>
      <c r="E226" s="9" t="s">
        <v>237</v>
      </c>
      <c r="F226" s="11">
        <f>'[1]9.ведомства'!G158</f>
        <v>750000</v>
      </c>
      <c r="G226" s="11">
        <f>'[1]9.ведомства'!H158</f>
        <v>0</v>
      </c>
      <c r="H226" s="11">
        <f>'[1]9.ведомства'!I158</f>
        <v>0</v>
      </c>
      <c r="I226" s="11">
        <f>'[1]9.ведомства'!J158</f>
        <v>0</v>
      </c>
      <c r="J226" s="11">
        <f>'[1]9.ведомства'!K158</f>
        <v>750000</v>
      </c>
      <c r="K226" s="11">
        <f>'[1]9.ведомства'!L158</f>
        <v>0</v>
      </c>
    </row>
    <row r="227" spans="1:11" ht="114.75" x14ac:dyDescent="0.25">
      <c r="A227" s="13" t="s">
        <v>238</v>
      </c>
      <c r="B227" s="9" t="s">
        <v>61</v>
      </c>
      <c r="C227" s="9" t="s">
        <v>228</v>
      </c>
      <c r="D227" s="9" t="s">
        <v>239</v>
      </c>
      <c r="E227" s="9"/>
      <c r="F227" s="11">
        <f>F228</f>
        <v>20847655.07</v>
      </c>
      <c r="G227" s="11">
        <f t="shared" ref="G227:K227" si="102">G228</f>
        <v>0</v>
      </c>
      <c r="H227" s="11">
        <f t="shared" si="102"/>
        <v>0</v>
      </c>
      <c r="I227" s="11">
        <f t="shared" si="102"/>
        <v>0</v>
      </c>
      <c r="J227" s="11">
        <f t="shared" si="102"/>
        <v>20847655.07</v>
      </c>
      <c r="K227" s="11">
        <f t="shared" si="102"/>
        <v>0</v>
      </c>
    </row>
    <row r="228" spans="1:11" ht="38.25" x14ac:dyDescent="0.25">
      <c r="A228" s="13" t="s">
        <v>109</v>
      </c>
      <c r="B228" s="9" t="s">
        <v>61</v>
      </c>
      <c r="C228" s="9" t="s">
        <v>228</v>
      </c>
      <c r="D228" s="9" t="s">
        <v>239</v>
      </c>
      <c r="E228" s="9" t="s">
        <v>237</v>
      </c>
      <c r="F228" s="11">
        <f>'[1]9.ведомства'!G160</f>
        <v>20847655.07</v>
      </c>
      <c r="G228" s="11">
        <f>'[1]9.ведомства'!H160</f>
        <v>0</v>
      </c>
      <c r="H228" s="11">
        <f>'[1]9.ведомства'!I160</f>
        <v>0</v>
      </c>
      <c r="I228" s="11">
        <f>'[1]9.ведомства'!J160</f>
        <v>0</v>
      </c>
      <c r="J228" s="11">
        <f>'[1]9.ведомства'!K160</f>
        <v>20847655.07</v>
      </c>
      <c r="K228" s="11">
        <f>'[1]9.ведомства'!L160</f>
        <v>0</v>
      </c>
    </row>
    <row r="229" spans="1:11" ht="25.5" x14ac:dyDescent="0.25">
      <c r="A229" s="13" t="s">
        <v>240</v>
      </c>
      <c r="B229" s="9" t="s">
        <v>61</v>
      </c>
      <c r="C229" s="9" t="s">
        <v>241</v>
      </c>
      <c r="D229" s="9"/>
      <c r="E229" s="10"/>
      <c r="F229" s="11" t="e">
        <f t="shared" ref="F229:K229" si="103">F230+F242+F251+F256</f>
        <v>#REF!</v>
      </c>
      <c r="G229" s="11" t="e">
        <f t="shared" si="103"/>
        <v>#REF!</v>
      </c>
      <c r="H229" s="11" t="e">
        <f t="shared" si="103"/>
        <v>#REF!</v>
      </c>
      <c r="I229" s="11" t="e">
        <f t="shared" si="103"/>
        <v>#REF!</v>
      </c>
      <c r="J229" s="11">
        <f t="shared" si="103"/>
        <v>17953391.609999999</v>
      </c>
      <c r="K229" s="11">
        <f t="shared" si="103"/>
        <v>57614</v>
      </c>
    </row>
    <row r="230" spans="1:11" ht="25.5" x14ac:dyDescent="0.25">
      <c r="A230" s="13" t="s">
        <v>242</v>
      </c>
      <c r="B230" s="9" t="s">
        <v>61</v>
      </c>
      <c r="C230" s="9" t="s">
        <v>241</v>
      </c>
      <c r="D230" s="9" t="s">
        <v>243</v>
      </c>
      <c r="E230" s="10"/>
      <c r="F230" s="11">
        <f t="shared" ref="F230:K230" si="104">F231+F238</f>
        <v>358000</v>
      </c>
      <c r="G230" s="11">
        <f t="shared" si="104"/>
        <v>0</v>
      </c>
      <c r="H230" s="11">
        <f t="shared" si="104"/>
        <v>0</v>
      </c>
      <c r="I230" s="11">
        <f t="shared" si="104"/>
        <v>0</v>
      </c>
      <c r="J230" s="11">
        <f t="shared" si="104"/>
        <v>358000</v>
      </c>
      <c r="K230" s="11">
        <f t="shared" si="104"/>
        <v>0</v>
      </c>
    </row>
    <row r="231" spans="1:11" ht="51" x14ac:dyDescent="0.25">
      <c r="A231" s="13" t="s">
        <v>244</v>
      </c>
      <c r="B231" s="9" t="s">
        <v>61</v>
      </c>
      <c r="C231" s="9" t="s">
        <v>241</v>
      </c>
      <c r="D231" s="9" t="s">
        <v>245</v>
      </c>
      <c r="E231" s="10"/>
      <c r="F231" s="11">
        <f>F232+F235</f>
        <v>258000</v>
      </c>
      <c r="G231" s="11">
        <f t="shared" ref="G231:K231" si="105">G232+G235</f>
        <v>0</v>
      </c>
      <c r="H231" s="11">
        <f t="shared" si="105"/>
        <v>0</v>
      </c>
      <c r="I231" s="11">
        <f t="shared" si="105"/>
        <v>0</v>
      </c>
      <c r="J231" s="11">
        <f t="shared" si="105"/>
        <v>258000</v>
      </c>
      <c r="K231" s="11">
        <f t="shared" si="105"/>
        <v>0</v>
      </c>
    </row>
    <row r="232" spans="1:11" ht="38.25" x14ac:dyDescent="0.25">
      <c r="A232" s="13" t="s">
        <v>246</v>
      </c>
      <c r="B232" s="9" t="s">
        <v>61</v>
      </c>
      <c r="C232" s="9" t="s">
        <v>241</v>
      </c>
      <c r="D232" s="9" t="s">
        <v>247</v>
      </c>
      <c r="E232" s="10"/>
      <c r="F232" s="11">
        <f>F233</f>
        <v>60000</v>
      </c>
      <c r="G232" s="11">
        <f t="shared" ref="G232:K233" si="106">G233</f>
        <v>0</v>
      </c>
      <c r="H232" s="11">
        <f t="shared" si="106"/>
        <v>0</v>
      </c>
      <c r="I232" s="11">
        <f t="shared" si="106"/>
        <v>0</v>
      </c>
      <c r="J232" s="11">
        <f t="shared" si="106"/>
        <v>60000</v>
      </c>
      <c r="K232" s="11">
        <f t="shared" si="106"/>
        <v>0</v>
      </c>
    </row>
    <row r="233" spans="1:11" ht="25.5" x14ac:dyDescent="0.25">
      <c r="A233" s="14" t="s">
        <v>113</v>
      </c>
      <c r="B233" s="9" t="s">
        <v>61</v>
      </c>
      <c r="C233" s="9" t="s">
        <v>241</v>
      </c>
      <c r="D233" s="9" t="s">
        <v>248</v>
      </c>
      <c r="E233" s="10"/>
      <c r="F233" s="11">
        <f>F234</f>
        <v>60000</v>
      </c>
      <c r="G233" s="11">
        <f t="shared" si="106"/>
        <v>0</v>
      </c>
      <c r="H233" s="11">
        <f t="shared" si="106"/>
        <v>0</v>
      </c>
      <c r="I233" s="11">
        <f t="shared" si="106"/>
        <v>0</v>
      </c>
      <c r="J233" s="11">
        <f t="shared" si="106"/>
        <v>60000</v>
      </c>
      <c r="K233" s="11">
        <f t="shared" si="106"/>
        <v>0</v>
      </c>
    </row>
    <row r="234" spans="1:11" ht="25.5" x14ac:dyDescent="0.25">
      <c r="A234" s="13" t="s">
        <v>27</v>
      </c>
      <c r="B234" s="9" t="s">
        <v>61</v>
      </c>
      <c r="C234" s="9" t="s">
        <v>241</v>
      </c>
      <c r="D234" s="9" t="s">
        <v>248</v>
      </c>
      <c r="E234" s="10">
        <v>200</v>
      </c>
      <c r="F234" s="11">
        <f>'[1]9.ведомства'!G172</f>
        <v>60000</v>
      </c>
      <c r="G234" s="11">
        <f>'[1]9.ведомства'!H172</f>
        <v>0</v>
      </c>
      <c r="H234" s="11">
        <f>'[1]9.ведомства'!I172</f>
        <v>0</v>
      </c>
      <c r="I234" s="11">
        <f>'[1]9.ведомства'!J172</f>
        <v>0</v>
      </c>
      <c r="J234" s="11">
        <f>'[1]9.ведомства'!K172</f>
        <v>60000</v>
      </c>
      <c r="K234" s="11">
        <f>'[1]9.ведомства'!L172</f>
        <v>0</v>
      </c>
    </row>
    <row r="235" spans="1:11" ht="38.25" x14ac:dyDescent="0.25">
      <c r="A235" s="13" t="s">
        <v>249</v>
      </c>
      <c r="B235" s="9" t="s">
        <v>61</v>
      </c>
      <c r="C235" s="9" t="s">
        <v>241</v>
      </c>
      <c r="D235" s="9" t="s">
        <v>250</v>
      </c>
      <c r="E235" s="10"/>
      <c r="F235" s="11">
        <f>F236</f>
        <v>198000</v>
      </c>
      <c r="G235" s="11">
        <f t="shared" ref="G235:K235" si="107">G236</f>
        <v>0</v>
      </c>
      <c r="H235" s="11">
        <f t="shared" si="107"/>
        <v>0</v>
      </c>
      <c r="I235" s="11">
        <f t="shared" si="107"/>
        <v>0</v>
      </c>
      <c r="J235" s="11">
        <f t="shared" si="107"/>
        <v>198000</v>
      </c>
      <c r="K235" s="11">
        <f t="shared" si="107"/>
        <v>0</v>
      </c>
    </row>
    <row r="236" spans="1:11" ht="25.5" x14ac:dyDescent="0.25">
      <c r="A236" s="14" t="s">
        <v>113</v>
      </c>
      <c r="B236" s="9" t="s">
        <v>61</v>
      </c>
      <c r="C236" s="9" t="s">
        <v>241</v>
      </c>
      <c r="D236" s="9" t="s">
        <v>251</v>
      </c>
      <c r="E236" s="10"/>
      <c r="F236" s="11">
        <f t="shared" ref="F236:K236" si="108">SUM(F237:F237)</f>
        <v>198000</v>
      </c>
      <c r="G236" s="11">
        <f t="shared" si="108"/>
        <v>0</v>
      </c>
      <c r="H236" s="11">
        <f t="shared" si="108"/>
        <v>0</v>
      </c>
      <c r="I236" s="11">
        <f t="shared" si="108"/>
        <v>0</v>
      </c>
      <c r="J236" s="11">
        <f t="shared" si="108"/>
        <v>198000</v>
      </c>
      <c r="K236" s="11">
        <f t="shared" si="108"/>
        <v>0</v>
      </c>
    </row>
    <row r="237" spans="1:11" ht="25.5" x14ac:dyDescent="0.25">
      <c r="A237" s="13" t="s">
        <v>27</v>
      </c>
      <c r="B237" s="9" t="s">
        <v>61</v>
      </c>
      <c r="C237" s="9" t="s">
        <v>241</v>
      </c>
      <c r="D237" s="9" t="s">
        <v>251</v>
      </c>
      <c r="E237" s="10">
        <v>200</v>
      </c>
      <c r="F237" s="11">
        <f>'[1]9.ведомства'!G175</f>
        <v>198000</v>
      </c>
      <c r="G237" s="11">
        <f>'[1]9.ведомства'!H175</f>
        <v>0</v>
      </c>
      <c r="H237" s="11">
        <f>'[1]9.ведомства'!I175</f>
        <v>0</v>
      </c>
      <c r="I237" s="11">
        <f>'[1]9.ведомства'!J175</f>
        <v>0</v>
      </c>
      <c r="J237" s="11">
        <f>'[1]9.ведомства'!K175</f>
        <v>198000</v>
      </c>
      <c r="K237" s="11">
        <f>'[1]9.ведомства'!L175</f>
        <v>0</v>
      </c>
    </row>
    <row r="238" spans="1:11" ht="38.25" x14ac:dyDescent="0.25">
      <c r="A238" s="13" t="s">
        <v>252</v>
      </c>
      <c r="B238" s="9" t="s">
        <v>61</v>
      </c>
      <c r="C238" s="9" t="s">
        <v>241</v>
      </c>
      <c r="D238" s="9" t="s">
        <v>253</v>
      </c>
      <c r="E238" s="10"/>
      <c r="F238" s="11">
        <f>F239</f>
        <v>100000</v>
      </c>
      <c r="G238" s="11">
        <f t="shared" ref="G238:K240" si="109">G239</f>
        <v>0</v>
      </c>
      <c r="H238" s="11">
        <f t="shared" si="109"/>
        <v>0</v>
      </c>
      <c r="I238" s="11">
        <f t="shared" si="109"/>
        <v>0</v>
      </c>
      <c r="J238" s="11">
        <f t="shared" si="109"/>
        <v>100000</v>
      </c>
      <c r="K238" s="11">
        <f t="shared" si="109"/>
        <v>0</v>
      </c>
    </row>
    <row r="239" spans="1:11" ht="76.5" x14ac:dyDescent="0.25">
      <c r="A239" s="13" t="s">
        <v>254</v>
      </c>
      <c r="B239" s="9" t="s">
        <v>61</v>
      </c>
      <c r="C239" s="9" t="s">
        <v>241</v>
      </c>
      <c r="D239" s="9" t="s">
        <v>255</v>
      </c>
      <c r="E239" s="10"/>
      <c r="F239" s="11">
        <f>F240</f>
        <v>100000</v>
      </c>
      <c r="G239" s="11">
        <f t="shared" si="109"/>
        <v>0</v>
      </c>
      <c r="H239" s="11">
        <f t="shared" si="109"/>
        <v>0</v>
      </c>
      <c r="I239" s="11">
        <f t="shared" si="109"/>
        <v>0</v>
      </c>
      <c r="J239" s="11">
        <f t="shared" si="109"/>
        <v>100000</v>
      </c>
      <c r="K239" s="11">
        <f t="shared" si="109"/>
        <v>0</v>
      </c>
    </row>
    <row r="240" spans="1:11" ht="25.5" x14ac:dyDescent="0.25">
      <c r="A240" s="14" t="s">
        <v>113</v>
      </c>
      <c r="B240" s="9" t="s">
        <v>61</v>
      </c>
      <c r="C240" s="9" t="s">
        <v>241</v>
      </c>
      <c r="D240" s="9" t="s">
        <v>256</v>
      </c>
      <c r="E240" s="10"/>
      <c r="F240" s="11">
        <f>F241</f>
        <v>100000</v>
      </c>
      <c r="G240" s="11">
        <f t="shared" si="109"/>
        <v>0</v>
      </c>
      <c r="H240" s="11">
        <f t="shared" si="109"/>
        <v>0</v>
      </c>
      <c r="I240" s="11">
        <f t="shared" si="109"/>
        <v>0</v>
      </c>
      <c r="J240" s="11">
        <f t="shared" si="109"/>
        <v>100000</v>
      </c>
      <c r="K240" s="11">
        <f t="shared" si="109"/>
        <v>0</v>
      </c>
    </row>
    <row r="241" spans="1:11" ht="25.5" x14ac:dyDescent="0.25">
      <c r="A241" s="13" t="s">
        <v>27</v>
      </c>
      <c r="B241" s="9" t="s">
        <v>61</v>
      </c>
      <c r="C241" s="9" t="s">
        <v>241</v>
      </c>
      <c r="D241" s="9" t="s">
        <v>256</v>
      </c>
      <c r="E241" s="10">
        <v>200</v>
      </c>
      <c r="F241" s="11">
        <f>'[1]9.ведомства'!G180</f>
        <v>100000</v>
      </c>
      <c r="G241" s="11">
        <f>'[1]9.ведомства'!H180</f>
        <v>0</v>
      </c>
      <c r="H241" s="11">
        <f>'[1]9.ведомства'!I180</f>
        <v>0</v>
      </c>
      <c r="I241" s="11">
        <f>'[1]9.ведомства'!J180</f>
        <v>0</v>
      </c>
      <c r="J241" s="11">
        <f>'[1]9.ведомства'!K180</f>
        <v>100000</v>
      </c>
      <c r="K241" s="11">
        <f>'[1]9.ведомства'!L180</f>
        <v>0</v>
      </c>
    </row>
    <row r="242" spans="1:11" ht="38.25" x14ac:dyDescent="0.25">
      <c r="A242" s="13" t="s">
        <v>33</v>
      </c>
      <c r="B242" s="9" t="s">
        <v>61</v>
      </c>
      <c r="C242" s="9" t="s">
        <v>241</v>
      </c>
      <c r="D242" s="9" t="s">
        <v>34</v>
      </c>
      <c r="E242" s="10"/>
      <c r="F242" s="11" t="e">
        <f>F243</f>
        <v>#REF!</v>
      </c>
      <c r="G242" s="11" t="e">
        <f t="shared" ref="G242:K242" si="110">G243</f>
        <v>#REF!</v>
      </c>
      <c r="H242" s="11" t="e">
        <f t="shared" si="110"/>
        <v>#REF!</v>
      </c>
      <c r="I242" s="11" t="e">
        <f t="shared" si="110"/>
        <v>#REF!</v>
      </c>
      <c r="J242" s="11">
        <f t="shared" si="110"/>
        <v>16963941.32</v>
      </c>
      <c r="K242" s="11">
        <f t="shared" si="110"/>
        <v>0</v>
      </c>
    </row>
    <row r="243" spans="1:11" ht="51" x14ac:dyDescent="0.25">
      <c r="A243" s="13" t="s">
        <v>257</v>
      </c>
      <c r="B243" s="9" t="s">
        <v>61</v>
      </c>
      <c r="C243" s="9" t="s">
        <v>241</v>
      </c>
      <c r="D243" s="9" t="s">
        <v>63</v>
      </c>
      <c r="E243" s="10"/>
      <c r="F243" s="11" t="e">
        <f>#REF!+F244</f>
        <v>#REF!</v>
      </c>
      <c r="G243" s="11" t="e">
        <f>#REF!+G244</f>
        <v>#REF!</v>
      </c>
      <c r="H243" s="11" t="e">
        <f>#REF!+H244</f>
        <v>#REF!</v>
      </c>
      <c r="I243" s="11" t="e">
        <f>#REF!+I244</f>
        <v>#REF!</v>
      </c>
      <c r="J243" s="11">
        <f>J244</f>
        <v>16963941.32</v>
      </c>
      <c r="K243" s="11">
        <f>K244</f>
        <v>0</v>
      </c>
    </row>
    <row r="244" spans="1:11" ht="51" x14ac:dyDescent="0.25">
      <c r="A244" s="13" t="s">
        <v>258</v>
      </c>
      <c r="B244" s="9" t="s">
        <v>61</v>
      </c>
      <c r="C244" s="9" t="s">
        <v>241</v>
      </c>
      <c r="D244" s="9" t="s">
        <v>259</v>
      </c>
      <c r="E244" s="10"/>
      <c r="F244" s="11">
        <f>F245+F247</f>
        <v>16963941.32</v>
      </c>
      <c r="G244" s="11">
        <f t="shared" ref="G244:K244" si="111">G245+G247</f>
        <v>0</v>
      </c>
      <c r="H244" s="11">
        <f t="shared" si="111"/>
        <v>0</v>
      </c>
      <c r="I244" s="11">
        <f t="shared" si="111"/>
        <v>0</v>
      </c>
      <c r="J244" s="11">
        <f t="shared" si="111"/>
        <v>16963941.32</v>
      </c>
      <c r="K244" s="11">
        <f t="shared" si="111"/>
        <v>0</v>
      </c>
    </row>
    <row r="245" spans="1:11" ht="63.75" x14ac:dyDescent="0.25">
      <c r="A245" s="13" t="s">
        <v>29</v>
      </c>
      <c r="B245" s="9" t="s">
        <v>61</v>
      </c>
      <c r="C245" s="9" t="s">
        <v>241</v>
      </c>
      <c r="D245" s="9" t="s">
        <v>260</v>
      </c>
      <c r="E245" s="10"/>
      <c r="F245" s="11">
        <f>F246</f>
        <v>568100</v>
      </c>
      <c r="G245" s="11">
        <f t="shared" ref="G245:K245" si="112">G246</f>
        <v>0</v>
      </c>
      <c r="H245" s="11">
        <f t="shared" si="112"/>
        <v>0</v>
      </c>
      <c r="I245" s="11">
        <f t="shared" si="112"/>
        <v>0</v>
      </c>
      <c r="J245" s="11">
        <f t="shared" si="112"/>
        <v>568100</v>
      </c>
      <c r="K245" s="11">
        <f t="shared" si="112"/>
        <v>0</v>
      </c>
    </row>
    <row r="246" spans="1:11" ht="76.5" x14ac:dyDescent="0.25">
      <c r="A246" s="13" t="s">
        <v>24</v>
      </c>
      <c r="B246" s="9" t="s">
        <v>61</v>
      </c>
      <c r="C246" s="9" t="s">
        <v>241</v>
      </c>
      <c r="D246" s="9" t="s">
        <v>260</v>
      </c>
      <c r="E246" s="10">
        <v>100</v>
      </c>
      <c r="F246" s="11">
        <f>'[1]9.ведомства'!G1105</f>
        <v>568100</v>
      </c>
      <c r="G246" s="11">
        <f>'[1]9.ведомства'!H1105</f>
        <v>0</v>
      </c>
      <c r="H246" s="11">
        <f>'[1]9.ведомства'!I1105</f>
        <v>0</v>
      </c>
      <c r="I246" s="11">
        <f>'[1]9.ведомства'!J1105</f>
        <v>0</v>
      </c>
      <c r="J246" s="11">
        <f>'[1]9.ведомства'!K1105</f>
        <v>568100</v>
      </c>
      <c r="K246" s="11">
        <f>'[1]9.ведомства'!L1105</f>
        <v>0</v>
      </c>
    </row>
    <row r="247" spans="1:11" ht="76.5" x14ac:dyDescent="0.25">
      <c r="A247" s="13" t="s">
        <v>261</v>
      </c>
      <c r="B247" s="9" t="s">
        <v>61</v>
      </c>
      <c r="C247" s="9" t="s">
        <v>241</v>
      </c>
      <c r="D247" s="9" t="s">
        <v>262</v>
      </c>
      <c r="E247" s="10"/>
      <c r="F247" s="11">
        <f>SUM(F248:F250)</f>
        <v>16395841.32</v>
      </c>
      <c r="G247" s="11">
        <f t="shared" ref="G247:K247" si="113">SUM(G248:G250)</f>
        <v>0</v>
      </c>
      <c r="H247" s="11">
        <f t="shared" si="113"/>
        <v>0</v>
      </c>
      <c r="I247" s="11">
        <f t="shared" si="113"/>
        <v>0</v>
      </c>
      <c r="J247" s="11">
        <f t="shared" si="113"/>
        <v>16395841.32</v>
      </c>
      <c r="K247" s="11">
        <f t="shared" si="113"/>
        <v>0</v>
      </c>
    </row>
    <row r="248" spans="1:11" ht="76.5" x14ac:dyDescent="0.25">
      <c r="A248" s="13" t="s">
        <v>24</v>
      </c>
      <c r="B248" s="9" t="s">
        <v>61</v>
      </c>
      <c r="C248" s="9" t="s">
        <v>241</v>
      </c>
      <c r="D248" s="9" t="s">
        <v>262</v>
      </c>
      <c r="E248" s="10">
        <v>100</v>
      </c>
      <c r="F248" s="11">
        <f>'[1]9.ведомства'!G1107</f>
        <v>13952938</v>
      </c>
      <c r="G248" s="11">
        <f>'[1]9.ведомства'!H1107</f>
        <v>0</v>
      </c>
      <c r="H248" s="11">
        <f>'[1]9.ведомства'!I1107</f>
        <v>0</v>
      </c>
      <c r="I248" s="11">
        <f>'[1]9.ведомства'!J1107</f>
        <v>0</v>
      </c>
      <c r="J248" s="11">
        <f>'[1]9.ведомства'!K1107</f>
        <v>13952938</v>
      </c>
      <c r="K248" s="11">
        <f>'[1]9.ведомства'!L1107</f>
        <v>0</v>
      </c>
    </row>
    <row r="249" spans="1:11" ht="25.5" x14ac:dyDescent="0.25">
      <c r="A249" s="13" t="s">
        <v>27</v>
      </c>
      <c r="B249" s="9" t="s">
        <v>61</v>
      </c>
      <c r="C249" s="9" t="s">
        <v>241</v>
      </c>
      <c r="D249" s="9" t="s">
        <v>262</v>
      </c>
      <c r="E249" s="10">
        <v>200</v>
      </c>
      <c r="F249" s="11">
        <f>'[1]9.ведомства'!G1108</f>
        <v>2429750</v>
      </c>
      <c r="G249" s="11">
        <f>'[1]9.ведомства'!H1108</f>
        <v>0</v>
      </c>
      <c r="H249" s="11">
        <f>'[1]9.ведомства'!I1108</f>
        <v>0</v>
      </c>
      <c r="I249" s="11">
        <f>'[1]9.ведомства'!J1108</f>
        <v>0</v>
      </c>
      <c r="J249" s="11">
        <f>'[1]9.ведомства'!K1108</f>
        <v>2429750</v>
      </c>
      <c r="K249" s="11">
        <f>'[1]9.ведомства'!L1108</f>
        <v>0</v>
      </c>
    </row>
    <row r="250" spans="1:11" x14ac:dyDescent="0.25">
      <c r="A250" s="13" t="s">
        <v>58</v>
      </c>
      <c r="B250" s="9" t="s">
        <v>61</v>
      </c>
      <c r="C250" s="9" t="s">
        <v>241</v>
      </c>
      <c r="D250" s="9" t="s">
        <v>262</v>
      </c>
      <c r="E250" s="10">
        <v>800</v>
      </c>
      <c r="F250" s="11">
        <f>'[1]9.ведомства'!G1109</f>
        <v>13153.32</v>
      </c>
      <c r="G250" s="11">
        <f>'[1]9.ведомства'!H1109</f>
        <v>0</v>
      </c>
      <c r="H250" s="11">
        <f>'[1]9.ведомства'!I1109</f>
        <v>0</v>
      </c>
      <c r="I250" s="11">
        <f>'[1]9.ведомства'!J1109</f>
        <v>0</v>
      </c>
      <c r="J250" s="11">
        <f>'[1]9.ведомства'!K1109</f>
        <v>13153.32</v>
      </c>
      <c r="K250" s="11">
        <f>'[1]9.ведомства'!L1109</f>
        <v>0</v>
      </c>
    </row>
    <row r="251" spans="1:11" ht="25.5" x14ac:dyDescent="0.25">
      <c r="A251" s="13" t="s">
        <v>263</v>
      </c>
      <c r="B251" s="9" t="s">
        <v>61</v>
      </c>
      <c r="C251" s="9" t="s">
        <v>241</v>
      </c>
      <c r="D251" s="9" t="s">
        <v>264</v>
      </c>
      <c r="E251" s="10"/>
      <c r="F251" s="11">
        <f>F252</f>
        <v>573836.29</v>
      </c>
      <c r="G251" s="11">
        <f t="shared" ref="G251:K254" si="114">G252</f>
        <v>0</v>
      </c>
      <c r="H251" s="11">
        <f t="shared" si="114"/>
        <v>0</v>
      </c>
      <c r="I251" s="11">
        <f t="shared" si="114"/>
        <v>0</v>
      </c>
      <c r="J251" s="11">
        <f t="shared" si="114"/>
        <v>573836.29</v>
      </c>
      <c r="K251" s="11">
        <f t="shared" si="114"/>
        <v>0</v>
      </c>
    </row>
    <row r="252" spans="1:11" ht="51" x14ac:dyDescent="0.25">
      <c r="A252" s="13" t="s">
        <v>265</v>
      </c>
      <c r="B252" s="9" t="s">
        <v>61</v>
      </c>
      <c r="C252" s="9" t="s">
        <v>241</v>
      </c>
      <c r="D252" s="9" t="s">
        <v>266</v>
      </c>
      <c r="E252" s="10"/>
      <c r="F252" s="11">
        <f>F253</f>
        <v>573836.29</v>
      </c>
      <c r="G252" s="11">
        <f t="shared" si="114"/>
        <v>0</v>
      </c>
      <c r="H252" s="11">
        <f t="shared" si="114"/>
        <v>0</v>
      </c>
      <c r="I252" s="11">
        <f t="shared" si="114"/>
        <v>0</v>
      </c>
      <c r="J252" s="11">
        <f t="shared" si="114"/>
        <v>573836.29</v>
      </c>
      <c r="K252" s="11">
        <f t="shared" si="114"/>
        <v>0</v>
      </c>
    </row>
    <row r="253" spans="1:11" ht="63.75" x14ac:dyDescent="0.25">
      <c r="A253" s="13" t="s">
        <v>267</v>
      </c>
      <c r="B253" s="9" t="s">
        <v>61</v>
      </c>
      <c r="C253" s="9" t="s">
        <v>241</v>
      </c>
      <c r="D253" s="9" t="s">
        <v>268</v>
      </c>
      <c r="E253" s="10"/>
      <c r="F253" s="11">
        <f>F254</f>
        <v>573836.29</v>
      </c>
      <c r="G253" s="11">
        <f t="shared" si="114"/>
        <v>0</v>
      </c>
      <c r="H253" s="11">
        <f t="shared" si="114"/>
        <v>0</v>
      </c>
      <c r="I253" s="11">
        <f t="shared" si="114"/>
        <v>0</v>
      </c>
      <c r="J253" s="11">
        <f t="shared" si="114"/>
        <v>573836.29</v>
      </c>
      <c r="K253" s="11">
        <f t="shared" si="114"/>
        <v>0</v>
      </c>
    </row>
    <row r="254" spans="1:11" ht="25.5" x14ac:dyDescent="0.25">
      <c r="A254" s="14" t="s">
        <v>113</v>
      </c>
      <c r="B254" s="9" t="s">
        <v>61</v>
      </c>
      <c r="C254" s="9" t="s">
        <v>241</v>
      </c>
      <c r="D254" s="9" t="s">
        <v>269</v>
      </c>
      <c r="E254" s="10"/>
      <c r="F254" s="11">
        <f>F255</f>
        <v>573836.29</v>
      </c>
      <c r="G254" s="11">
        <f t="shared" si="114"/>
        <v>0</v>
      </c>
      <c r="H254" s="11">
        <f t="shared" si="114"/>
        <v>0</v>
      </c>
      <c r="I254" s="11">
        <f t="shared" si="114"/>
        <v>0</v>
      </c>
      <c r="J254" s="11">
        <f t="shared" si="114"/>
        <v>573836.29</v>
      </c>
      <c r="K254" s="11">
        <f t="shared" si="114"/>
        <v>0</v>
      </c>
    </row>
    <row r="255" spans="1:11" ht="25.5" x14ac:dyDescent="0.25">
      <c r="A255" s="13" t="s">
        <v>27</v>
      </c>
      <c r="B255" s="9" t="s">
        <v>61</v>
      </c>
      <c r="C255" s="9" t="s">
        <v>241</v>
      </c>
      <c r="D255" s="9" t="s">
        <v>269</v>
      </c>
      <c r="E255" s="10">
        <v>200</v>
      </c>
      <c r="F255" s="11">
        <f>'[1]9.ведомства'!G1114</f>
        <v>573836.29</v>
      </c>
      <c r="G255" s="11">
        <f>'[1]9.ведомства'!H1114</f>
        <v>0</v>
      </c>
      <c r="H255" s="11">
        <f>'[1]9.ведомства'!I1114</f>
        <v>0</v>
      </c>
      <c r="I255" s="11">
        <f>'[1]9.ведомства'!J1114</f>
        <v>0</v>
      </c>
      <c r="J255" s="11">
        <f>'[1]9.ведомства'!K1114</f>
        <v>573836.29</v>
      </c>
      <c r="K255" s="11">
        <f>'[1]9.ведомства'!L1114</f>
        <v>0</v>
      </c>
    </row>
    <row r="256" spans="1:11" x14ac:dyDescent="0.25">
      <c r="A256" s="12" t="s">
        <v>18</v>
      </c>
      <c r="B256" s="9" t="s">
        <v>61</v>
      </c>
      <c r="C256" s="9" t="s">
        <v>241</v>
      </c>
      <c r="D256" s="9" t="s">
        <v>19</v>
      </c>
      <c r="E256" s="10"/>
      <c r="F256" s="11">
        <f>F257</f>
        <v>57614</v>
      </c>
      <c r="G256" s="11">
        <f t="shared" ref="G256:K258" si="115">G257</f>
        <v>57614</v>
      </c>
      <c r="H256" s="11">
        <f t="shared" si="115"/>
        <v>0</v>
      </c>
      <c r="I256" s="11">
        <f t="shared" si="115"/>
        <v>0</v>
      </c>
      <c r="J256" s="11">
        <f t="shared" si="115"/>
        <v>57614</v>
      </c>
      <c r="K256" s="11">
        <f t="shared" si="115"/>
        <v>57614</v>
      </c>
    </row>
    <row r="257" spans="1:11" ht="38.25" x14ac:dyDescent="0.25">
      <c r="A257" s="12" t="s">
        <v>20</v>
      </c>
      <c r="B257" s="9" t="s">
        <v>61</v>
      </c>
      <c r="C257" s="9" t="s">
        <v>241</v>
      </c>
      <c r="D257" s="9" t="s">
        <v>21</v>
      </c>
      <c r="E257" s="10"/>
      <c r="F257" s="11">
        <f>F258</f>
        <v>57614</v>
      </c>
      <c r="G257" s="11">
        <f t="shared" si="115"/>
        <v>57614</v>
      </c>
      <c r="H257" s="11">
        <f t="shared" si="115"/>
        <v>0</v>
      </c>
      <c r="I257" s="11">
        <f t="shared" si="115"/>
        <v>0</v>
      </c>
      <c r="J257" s="11">
        <f t="shared" si="115"/>
        <v>57614</v>
      </c>
      <c r="K257" s="11">
        <f t="shared" si="115"/>
        <v>57614</v>
      </c>
    </row>
    <row r="258" spans="1:11" ht="102" x14ac:dyDescent="0.25">
      <c r="A258" s="13" t="s">
        <v>270</v>
      </c>
      <c r="B258" s="9" t="s">
        <v>61</v>
      </c>
      <c r="C258" s="9" t="s">
        <v>241</v>
      </c>
      <c r="D258" s="9" t="s">
        <v>271</v>
      </c>
      <c r="E258" s="10"/>
      <c r="F258" s="11">
        <f>F259</f>
        <v>57614</v>
      </c>
      <c r="G258" s="11">
        <f t="shared" si="115"/>
        <v>57614</v>
      </c>
      <c r="H258" s="11">
        <f t="shared" si="115"/>
        <v>0</v>
      </c>
      <c r="I258" s="11">
        <f t="shared" si="115"/>
        <v>0</v>
      </c>
      <c r="J258" s="11">
        <f t="shared" si="115"/>
        <v>57614</v>
      </c>
      <c r="K258" s="11">
        <f t="shared" si="115"/>
        <v>57614</v>
      </c>
    </row>
    <row r="259" spans="1:11" ht="76.5" x14ac:dyDescent="0.25">
      <c r="A259" s="13" t="s">
        <v>24</v>
      </c>
      <c r="B259" s="9" t="s">
        <v>61</v>
      </c>
      <c r="C259" s="9" t="s">
        <v>241</v>
      </c>
      <c r="D259" s="9" t="s">
        <v>271</v>
      </c>
      <c r="E259" s="10">
        <v>100</v>
      </c>
      <c r="F259" s="11">
        <f>'[1]9.ведомства'!G184</f>
        <v>57614</v>
      </c>
      <c r="G259" s="11">
        <f>'[1]9.ведомства'!H184</f>
        <v>57614</v>
      </c>
      <c r="H259" s="11">
        <f>'[1]9.ведомства'!I184</f>
        <v>0</v>
      </c>
      <c r="I259" s="11">
        <f>'[1]9.ведомства'!J184</f>
        <v>0</v>
      </c>
      <c r="J259" s="11">
        <f>'[1]9.ведомства'!K184</f>
        <v>57614</v>
      </c>
      <c r="K259" s="11">
        <f>'[1]9.ведомства'!L184</f>
        <v>57614</v>
      </c>
    </row>
    <row r="260" spans="1:11" x14ac:dyDescent="0.25">
      <c r="A260" s="13" t="s">
        <v>272</v>
      </c>
      <c r="B260" s="10" t="s">
        <v>182</v>
      </c>
      <c r="C260" s="9" t="s">
        <v>5</v>
      </c>
      <c r="D260" s="9"/>
      <c r="E260" s="9"/>
      <c r="F260" s="11" t="e">
        <f t="shared" ref="F260:K260" si="116">F261+F274+F293+F343</f>
        <v>#REF!</v>
      </c>
      <c r="G260" s="11" t="e">
        <f t="shared" si="116"/>
        <v>#REF!</v>
      </c>
      <c r="H260" s="11" t="e">
        <f t="shared" si="116"/>
        <v>#REF!</v>
      </c>
      <c r="I260" s="11" t="e">
        <f t="shared" si="116"/>
        <v>#REF!</v>
      </c>
      <c r="J260" s="11">
        <f t="shared" si="116"/>
        <v>149505370.50999999</v>
      </c>
      <c r="K260" s="11">
        <f t="shared" si="116"/>
        <v>31364261.869999997</v>
      </c>
    </row>
    <row r="261" spans="1:11" x14ac:dyDescent="0.25">
      <c r="A261" s="13" t="s">
        <v>273</v>
      </c>
      <c r="B261" s="10" t="s">
        <v>182</v>
      </c>
      <c r="C261" s="9" t="s">
        <v>15</v>
      </c>
      <c r="D261" s="9"/>
      <c r="E261" s="9"/>
      <c r="F261" s="11" t="e">
        <f>F262</f>
        <v>#REF!</v>
      </c>
      <c r="G261" s="11" t="e">
        <f t="shared" ref="G261:K262" si="117">G262</f>
        <v>#REF!</v>
      </c>
      <c r="H261" s="11" t="e">
        <f t="shared" si="117"/>
        <v>#REF!</v>
      </c>
      <c r="I261" s="11" t="e">
        <f t="shared" si="117"/>
        <v>#REF!</v>
      </c>
      <c r="J261" s="11">
        <f t="shared" si="117"/>
        <v>36215847.710000001</v>
      </c>
      <c r="K261" s="11">
        <f t="shared" si="117"/>
        <v>12162561.869999999</v>
      </c>
    </row>
    <row r="262" spans="1:11" ht="38.25" x14ac:dyDescent="0.25">
      <c r="A262" s="13" t="s">
        <v>274</v>
      </c>
      <c r="B262" s="9" t="s">
        <v>182</v>
      </c>
      <c r="C262" s="9" t="s">
        <v>15</v>
      </c>
      <c r="D262" s="9" t="s">
        <v>184</v>
      </c>
      <c r="E262" s="9"/>
      <c r="F262" s="11" t="e">
        <f>F263</f>
        <v>#REF!</v>
      </c>
      <c r="G262" s="11" t="e">
        <f t="shared" si="117"/>
        <v>#REF!</v>
      </c>
      <c r="H262" s="11" t="e">
        <f t="shared" si="117"/>
        <v>#REF!</v>
      </c>
      <c r="I262" s="11" t="e">
        <f t="shared" si="117"/>
        <v>#REF!</v>
      </c>
      <c r="J262" s="11">
        <f t="shared" si="117"/>
        <v>36215847.710000001</v>
      </c>
      <c r="K262" s="11">
        <f t="shared" si="117"/>
        <v>12162561.869999999</v>
      </c>
    </row>
    <row r="263" spans="1:11" ht="25.5" x14ac:dyDescent="0.25">
      <c r="A263" s="13" t="s">
        <v>275</v>
      </c>
      <c r="B263" s="9" t="s">
        <v>182</v>
      </c>
      <c r="C263" s="9" t="s">
        <v>15</v>
      </c>
      <c r="D263" s="9" t="s">
        <v>276</v>
      </c>
      <c r="E263" s="9"/>
      <c r="F263" s="11" t="e">
        <f t="shared" ref="F263:K263" si="118">F264+F271</f>
        <v>#REF!</v>
      </c>
      <c r="G263" s="11" t="e">
        <f t="shared" si="118"/>
        <v>#REF!</v>
      </c>
      <c r="H263" s="11" t="e">
        <f t="shared" si="118"/>
        <v>#REF!</v>
      </c>
      <c r="I263" s="11" t="e">
        <f t="shared" si="118"/>
        <v>#REF!</v>
      </c>
      <c r="J263" s="11">
        <f t="shared" si="118"/>
        <v>36215847.710000001</v>
      </c>
      <c r="K263" s="11">
        <f t="shared" si="118"/>
        <v>12162561.869999999</v>
      </c>
    </row>
    <row r="264" spans="1:11" ht="38.25" x14ac:dyDescent="0.25">
      <c r="A264" s="13" t="s">
        <v>277</v>
      </c>
      <c r="B264" s="9" t="s">
        <v>182</v>
      </c>
      <c r="C264" s="9" t="s">
        <v>15</v>
      </c>
      <c r="D264" s="9" t="s">
        <v>278</v>
      </c>
      <c r="E264" s="9"/>
      <c r="F264" s="11" t="e">
        <f>F267+#REF!+F265+F269</f>
        <v>#REF!</v>
      </c>
      <c r="G264" s="11" t="e">
        <f>G267+#REF!+G265+G269</f>
        <v>#REF!</v>
      </c>
      <c r="H264" s="11" t="e">
        <f>H267+#REF!+H265+H269</f>
        <v>#REF!</v>
      </c>
      <c r="I264" s="11" t="e">
        <f>I267+#REF!+I265+I269</f>
        <v>#REF!</v>
      </c>
      <c r="J264" s="11">
        <f>J267+J265+J269</f>
        <v>34162561.869999997</v>
      </c>
      <c r="K264" s="11">
        <f>K267+K265+K269</f>
        <v>12162561.869999999</v>
      </c>
    </row>
    <row r="265" spans="1:11" ht="51" x14ac:dyDescent="0.25">
      <c r="A265" s="13" t="s">
        <v>279</v>
      </c>
      <c r="B265" s="9" t="s">
        <v>182</v>
      </c>
      <c r="C265" s="9" t="s">
        <v>15</v>
      </c>
      <c r="D265" s="9" t="s">
        <v>280</v>
      </c>
      <c r="E265" s="9"/>
      <c r="F265" s="11">
        <f>F266</f>
        <v>12162561.869999999</v>
      </c>
      <c r="G265" s="11">
        <f t="shared" ref="G265:K265" si="119">G266</f>
        <v>12162561.869999999</v>
      </c>
      <c r="H265" s="11">
        <f t="shared" si="119"/>
        <v>0</v>
      </c>
      <c r="I265" s="11">
        <f t="shared" si="119"/>
        <v>0</v>
      </c>
      <c r="J265" s="11">
        <f t="shared" si="119"/>
        <v>12162561.869999999</v>
      </c>
      <c r="K265" s="11">
        <f t="shared" si="119"/>
        <v>12162561.869999999</v>
      </c>
    </row>
    <row r="266" spans="1:11" ht="25.5" x14ac:dyDescent="0.25">
      <c r="A266" s="13" t="s">
        <v>27</v>
      </c>
      <c r="B266" s="9" t="s">
        <v>182</v>
      </c>
      <c r="C266" s="9" t="s">
        <v>15</v>
      </c>
      <c r="D266" s="9" t="s">
        <v>280</v>
      </c>
      <c r="E266" s="9" t="s">
        <v>28</v>
      </c>
      <c r="F266" s="11">
        <f>'[1]9.ведомства'!G1121</f>
        <v>12162561.869999999</v>
      </c>
      <c r="G266" s="11">
        <f>'[1]9.ведомства'!H1121</f>
        <v>12162561.869999999</v>
      </c>
      <c r="H266" s="11">
        <f>'[1]9.ведомства'!I1121</f>
        <v>0</v>
      </c>
      <c r="I266" s="11"/>
      <c r="J266" s="11">
        <f>'[1]9.ведомства'!K1121</f>
        <v>12162561.869999999</v>
      </c>
      <c r="K266" s="11">
        <f>'[1]9.ведомства'!L1121</f>
        <v>12162561.869999999</v>
      </c>
    </row>
    <row r="267" spans="1:11" ht="51" x14ac:dyDescent="0.25">
      <c r="A267" s="14" t="s">
        <v>281</v>
      </c>
      <c r="B267" s="9" t="s">
        <v>182</v>
      </c>
      <c r="C267" s="9" t="s">
        <v>15</v>
      </c>
      <c r="D267" s="9" t="s">
        <v>282</v>
      </c>
      <c r="E267" s="9"/>
      <c r="F267" s="11">
        <f>F268</f>
        <v>3600000</v>
      </c>
      <c r="G267" s="11">
        <f t="shared" ref="G267:K267" si="120">G268</f>
        <v>0</v>
      </c>
      <c r="H267" s="11">
        <f t="shared" si="120"/>
        <v>0</v>
      </c>
      <c r="I267" s="11">
        <f t="shared" si="120"/>
        <v>0</v>
      </c>
      <c r="J267" s="11">
        <f t="shared" si="120"/>
        <v>3600000</v>
      </c>
      <c r="K267" s="11">
        <f t="shared" si="120"/>
        <v>0</v>
      </c>
    </row>
    <row r="268" spans="1:11" ht="25.5" x14ac:dyDescent="0.25">
      <c r="A268" s="13" t="s">
        <v>27</v>
      </c>
      <c r="B268" s="9" t="s">
        <v>182</v>
      </c>
      <c r="C268" s="9" t="s">
        <v>15</v>
      </c>
      <c r="D268" s="9" t="s">
        <v>282</v>
      </c>
      <c r="E268" s="9" t="s">
        <v>28</v>
      </c>
      <c r="F268" s="11">
        <f>'[1]9.ведомства'!G1123</f>
        <v>3600000</v>
      </c>
      <c r="G268" s="11">
        <f>'[1]9.ведомства'!H1123</f>
        <v>0</v>
      </c>
      <c r="H268" s="11">
        <f>'[1]9.ведомства'!I1123</f>
        <v>0</v>
      </c>
      <c r="I268" s="11">
        <f>'[1]9.ведомства'!J1123</f>
        <v>0</v>
      </c>
      <c r="J268" s="11">
        <f>'[1]9.ведомства'!K1123</f>
        <v>3600000</v>
      </c>
      <c r="K268" s="11">
        <f>'[1]9.ведомства'!L1123</f>
        <v>0</v>
      </c>
    </row>
    <row r="269" spans="1:11" ht="51" x14ac:dyDescent="0.25">
      <c r="A269" s="13" t="s">
        <v>283</v>
      </c>
      <c r="B269" s="9" t="s">
        <v>182</v>
      </c>
      <c r="C269" s="9" t="s">
        <v>15</v>
      </c>
      <c r="D269" s="9" t="s">
        <v>284</v>
      </c>
      <c r="E269" s="9"/>
      <c r="F269" s="11">
        <f>F270</f>
        <v>18400000</v>
      </c>
      <c r="G269" s="11">
        <f t="shared" ref="G269:K269" si="121">G270</f>
        <v>0</v>
      </c>
      <c r="H269" s="11">
        <f t="shared" si="121"/>
        <v>0</v>
      </c>
      <c r="I269" s="11">
        <f t="shared" si="121"/>
        <v>0</v>
      </c>
      <c r="J269" s="11">
        <f t="shared" si="121"/>
        <v>18400000</v>
      </c>
      <c r="K269" s="11">
        <f t="shared" si="121"/>
        <v>0</v>
      </c>
    </row>
    <row r="270" spans="1:11" ht="25.5" x14ac:dyDescent="0.25">
      <c r="A270" s="13" t="s">
        <v>27</v>
      </c>
      <c r="B270" s="9" t="s">
        <v>182</v>
      </c>
      <c r="C270" s="9" t="s">
        <v>15</v>
      </c>
      <c r="D270" s="9" t="s">
        <v>284</v>
      </c>
      <c r="E270" s="9" t="s">
        <v>28</v>
      </c>
      <c r="F270" s="11">
        <f>'[1]9.ведомства'!G1125</f>
        <v>18400000</v>
      </c>
      <c r="G270" s="11">
        <f>'[1]9.ведомства'!H1125</f>
        <v>0</v>
      </c>
      <c r="H270" s="11">
        <f>'[1]9.ведомства'!I1125</f>
        <v>0</v>
      </c>
      <c r="I270" s="11">
        <f>'[1]9.ведомства'!J1125</f>
        <v>0</v>
      </c>
      <c r="J270" s="11">
        <f>'[1]9.ведомства'!K1125</f>
        <v>18400000</v>
      </c>
      <c r="K270" s="11">
        <f>'[1]9.ведомства'!L1125</f>
        <v>0</v>
      </c>
    </row>
    <row r="271" spans="1:11" ht="38.25" x14ac:dyDescent="0.25">
      <c r="A271" s="13" t="s">
        <v>285</v>
      </c>
      <c r="B271" s="9" t="s">
        <v>182</v>
      </c>
      <c r="C271" s="9" t="s">
        <v>15</v>
      </c>
      <c r="D271" s="9" t="s">
        <v>286</v>
      </c>
      <c r="E271" s="9"/>
      <c r="F271" s="11" t="e">
        <f>F272+#REF!</f>
        <v>#REF!</v>
      </c>
      <c r="G271" s="11" t="e">
        <f>G272+#REF!</f>
        <v>#REF!</v>
      </c>
      <c r="H271" s="11" t="e">
        <f>H272+#REF!</f>
        <v>#REF!</v>
      </c>
      <c r="I271" s="11" t="e">
        <f>I272+#REF!</f>
        <v>#REF!</v>
      </c>
      <c r="J271" s="11">
        <f>J272</f>
        <v>2053285.84</v>
      </c>
      <c r="K271" s="11">
        <f>K272</f>
        <v>0</v>
      </c>
    </row>
    <row r="272" spans="1:11" ht="25.5" x14ac:dyDescent="0.25">
      <c r="A272" s="13" t="s">
        <v>287</v>
      </c>
      <c r="B272" s="9" t="s">
        <v>182</v>
      </c>
      <c r="C272" s="9" t="s">
        <v>15</v>
      </c>
      <c r="D272" s="9" t="s">
        <v>288</v>
      </c>
      <c r="E272" s="9"/>
      <c r="F272" s="11">
        <f>F273</f>
        <v>2053285.84</v>
      </c>
      <c r="G272" s="11">
        <f t="shared" ref="G272:K272" si="122">G273</f>
        <v>0</v>
      </c>
      <c r="H272" s="11">
        <f t="shared" si="122"/>
        <v>0</v>
      </c>
      <c r="I272" s="11">
        <f t="shared" si="122"/>
        <v>0</v>
      </c>
      <c r="J272" s="11">
        <f t="shared" si="122"/>
        <v>2053285.84</v>
      </c>
      <c r="K272" s="11">
        <f t="shared" si="122"/>
        <v>0</v>
      </c>
    </row>
    <row r="273" spans="1:11" ht="25.5" x14ac:dyDescent="0.25">
      <c r="A273" s="13" t="s">
        <v>27</v>
      </c>
      <c r="B273" s="9" t="s">
        <v>182</v>
      </c>
      <c r="C273" s="9" t="s">
        <v>15</v>
      </c>
      <c r="D273" s="9" t="s">
        <v>288</v>
      </c>
      <c r="E273" s="9" t="s">
        <v>28</v>
      </c>
      <c r="F273" s="11">
        <f>'[1]9.ведомства'!G1128+'[1]9.ведомства'!G812</f>
        <v>2053285.84</v>
      </c>
      <c r="G273" s="11">
        <f>'[1]9.ведомства'!H1128+'[1]9.ведомства'!H812</f>
        <v>0</v>
      </c>
      <c r="H273" s="11">
        <f>'[1]9.ведомства'!I1128+'[1]9.ведомства'!I812</f>
        <v>0</v>
      </c>
      <c r="I273" s="11">
        <f>'[1]9.ведомства'!J1128+'[1]9.ведомства'!J812</f>
        <v>0</v>
      </c>
      <c r="J273" s="11">
        <f>'[1]9.ведомства'!K1128+'[1]9.ведомства'!K812</f>
        <v>2053285.84</v>
      </c>
      <c r="K273" s="11">
        <f>'[1]9.ведомства'!L1128+'[1]9.ведомства'!L812</f>
        <v>0</v>
      </c>
    </row>
    <row r="274" spans="1:11" x14ac:dyDescent="0.25">
      <c r="A274" s="13" t="s">
        <v>289</v>
      </c>
      <c r="B274" s="9" t="s">
        <v>182</v>
      </c>
      <c r="C274" s="9" t="s">
        <v>17</v>
      </c>
      <c r="D274" s="9"/>
      <c r="E274" s="9"/>
      <c r="F274" s="11" t="e">
        <f>F275+#REF!</f>
        <v>#REF!</v>
      </c>
      <c r="G274" s="11" t="e">
        <f>G275+#REF!</f>
        <v>#REF!</v>
      </c>
      <c r="H274" s="11" t="e">
        <f>H275+#REF!</f>
        <v>#REF!</v>
      </c>
      <c r="I274" s="11" t="e">
        <f>I275+#REF!</f>
        <v>#REF!</v>
      </c>
      <c r="J274" s="11">
        <f>J275</f>
        <v>22791800</v>
      </c>
      <c r="K274" s="11">
        <f>K275</f>
        <v>0</v>
      </c>
    </row>
    <row r="275" spans="1:11" ht="38.25" x14ac:dyDescent="0.25">
      <c r="A275" s="13" t="s">
        <v>290</v>
      </c>
      <c r="B275" s="9" t="s">
        <v>182</v>
      </c>
      <c r="C275" s="9" t="s">
        <v>17</v>
      </c>
      <c r="D275" s="9" t="s">
        <v>184</v>
      </c>
      <c r="E275" s="9"/>
      <c r="F275" s="11">
        <f>F276+F285+F289</f>
        <v>22791800</v>
      </c>
      <c r="G275" s="11">
        <f t="shared" ref="G275:K275" si="123">G276+G285+G289</f>
        <v>0</v>
      </c>
      <c r="H275" s="11">
        <f t="shared" si="123"/>
        <v>0</v>
      </c>
      <c r="I275" s="11">
        <f t="shared" si="123"/>
        <v>0</v>
      </c>
      <c r="J275" s="11">
        <f t="shared" si="123"/>
        <v>22791800</v>
      </c>
      <c r="K275" s="11">
        <f t="shared" si="123"/>
        <v>0</v>
      </c>
    </row>
    <row r="276" spans="1:11" ht="38.25" x14ac:dyDescent="0.25">
      <c r="A276" s="13" t="s">
        <v>291</v>
      </c>
      <c r="B276" s="9" t="s">
        <v>182</v>
      </c>
      <c r="C276" s="9" t="s">
        <v>17</v>
      </c>
      <c r="D276" s="9" t="s">
        <v>292</v>
      </c>
      <c r="E276" s="9"/>
      <c r="F276" s="11">
        <f>F277+F282</f>
        <v>5222500</v>
      </c>
      <c r="G276" s="11">
        <f t="shared" ref="G276:K276" si="124">G277+G282</f>
        <v>0</v>
      </c>
      <c r="H276" s="11">
        <f t="shared" si="124"/>
        <v>0</v>
      </c>
      <c r="I276" s="11">
        <f t="shared" si="124"/>
        <v>0</v>
      </c>
      <c r="J276" s="11">
        <f t="shared" si="124"/>
        <v>5222500</v>
      </c>
      <c r="K276" s="11">
        <f t="shared" si="124"/>
        <v>0</v>
      </c>
    </row>
    <row r="277" spans="1:11" ht="76.5" x14ac:dyDescent="0.25">
      <c r="A277" s="13" t="s">
        <v>293</v>
      </c>
      <c r="B277" s="9" t="s">
        <v>182</v>
      </c>
      <c r="C277" s="9" t="s">
        <v>17</v>
      </c>
      <c r="D277" s="9" t="s">
        <v>294</v>
      </c>
      <c r="E277" s="9"/>
      <c r="F277" s="11">
        <f>F278+F280</f>
        <v>222500</v>
      </c>
      <c r="G277" s="11">
        <f t="shared" ref="G277:K277" si="125">G278+G280</f>
        <v>0</v>
      </c>
      <c r="H277" s="11">
        <f t="shared" si="125"/>
        <v>0</v>
      </c>
      <c r="I277" s="11">
        <f t="shared" si="125"/>
        <v>0</v>
      </c>
      <c r="J277" s="11">
        <f t="shared" si="125"/>
        <v>222500</v>
      </c>
      <c r="K277" s="11">
        <f t="shared" si="125"/>
        <v>0</v>
      </c>
    </row>
    <row r="278" spans="1:11" ht="51" x14ac:dyDescent="0.25">
      <c r="A278" s="14" t="s">
        <v>295</v>
      </c>
      <c r="B278" s="9" t="s">
        <v>182</v>
      </c>
      <c r="C278" s="9" t="s">
        <v>17</v>
      </c>
      <c r="D278" s="9" t="s">
        <v>296</v>
      </c>
      <c r="E278" s="9"/>
      <c r="F278" s="11">
        <f>F279</f>
        <v>200000</v>
      </c>
      <c r="G278" s="11">
        <f t="shared" ref="G278:K278" si="126">G279</f>
        <v>0</v>
      </c>
      <c r="H278" s="11">
        <f t="shared" si="126"/>
        <v>0</v>
      </c>
      <c r="I278" s="11">
        <f t="shared" si="126"/>
        <v>0</v>
      </c>
      <c r="J278" s="11">
        <f t="shared" si="126"/>
        <v>200000</v>
      </c>
      <c r="K278" s="11">
        <f t="shared" si="126"/>
        <v>0</v>
      </c>
    </row>
    <row r="279" spans="1:11" ht="25.5" x14ac:dyDescent="0.25">
      <c r="A279" s="14" t="s">
        <v>78</v>
      </c>
      <c r="B279" s="9" t="s">
        <v>182</v>
      </c>
      <c r="C279" s="9" t="s">
        <v>17</v>
      </c>
      <c r="D279" s="9" t="s">
        <v>296</v>
      </c>
      <c r="E279" s="9" t="s">
        <v>297</v>
      </c>
      <c r="F279" s="11">
        <f>'[1]9.ведомства'!G820</f>
        <v>200000</v>
      </c>
      <c r="G279" s="11">
        <f>'[1]9.ведомства'!H820</f>
        <v>0</v>
      </c>
      <c r="H279" s="11">
        <f>'[1]9.ведомства'!I820</f>
        <v>0</v>
      </c>
      <c r="I279" s="11">
        <f>'[1]9.ведомства'!J820</f>
        <v>0</v>
      </c>
      <c r="J279" s="11">
        <f>'[1]9.ведомства'!K820</f>
        <v>200000</v>
      </c>
      <c r="K279" s="11">
        <f>'[1]9.ведомства'!L820</f>
        <v>0</v>
      </c>
    </row>
    <row r="280" spans="1:11" ht="25.5" x14ac:dyDescent="0.25">
      <c r="A280" s="14" t="s">
        <v>137</v>
      </c>
      <c r="B280" s="9" t="s">
        <v>182</v>
      </c>
      <c r="C280" s="9" t="s">
        <v>17</v>
      </c>
      <c r="D280" s="9" t="s">
        <v>298</v>
      </c>
      <c r="E280" s="9"/>
      <c r="F280" s="11">
        <f>F281</f>
        <v>22500</v>
      </c>
      <c r="G280" s="11">
        <f t="shared" ref="G280:K280" si="127">G281</f>
        <v>0</v>
      </c>
      <c r="H280" s="11">
        <f t="shared" si="127"/>
        <v>0</v>
      </c>
      <c r="I280" s="11">
        <f t="shared" si="127"/>
        <v>0</v>
      </c>
      <c r="J280" s="11">
        <f t="shared" si="127"/>
        <v>22500</v>
      </c>
      <c r="K280" s="11">
        <f t="shared" si="127"/>
        <v>0</v>
      </c>
    </row>
    <row r="281" spans="1:11" ht="25.5" x14ac:dyDescent="0.25">
      <c r="A281" s="13" t="s">
        <v>27</v>
      </c>
      <c r="B281" s="9" t="s">
        <v>182</v>
      </c>
      <c r="C281" s="9" t="s">
        <v>17</v>
      </c>
      <c r="D281" s="9" t="s">
        <v>298</v>
      </c>
      <c r="E281" s="9" t="s">
        <v>28</v>
      </c>
      <c r="F281" s="11">
        <f>'[1]9.ведомства'!G822</f>
        <v>22500</v>
      </c>
      <c r="G281" s="11">
        <f>'[1]9.ведомства'!H822</f>
        <v>0</v>
      </c>
      <c r="H281" s="11">
        <f>'[1]9.ведомства'!I822</f>
        <v>0</v>
      </c>
      <c r="I281" s="11">
        <f>'[1]9.ведомства'!J822</f>
        <v>0</v>
      </c>
      <c r="J281" s="11">
        <f>'[1]9.ведомства'!K822</f>
        <v>22500</v>
      </c>
      <c r="K281" s="11">
        <f>'[1]9.ведомства'!L822</f>
        <v>0</v>
      </c>
    </row>
    <row r="282" spans="1:11" ht="63.75" x14ac:dyDescent="0.25">
      <c r="A282" s="14" t="s">
        <v>299</v>
      </c>
      <c r="B282" s="9" t="s">
        <v>182</v>
      </c>
      <c r="C282" s="9" t="s">
        <v>17</v>
      </c>
      <c r="D282" s="9" t="s">
        <v>300</v>
      </c>
      <c r="E282" s="9"/>
      <c r="F282" s="11">
        <f>F283</f>
        <v>5000000</v>
      </c>
      <c r="G282" s="11">
        <f t="shared" ref="G282:K283" si="128">G283</f>
        <v>0</v>
      </c>
      <c r="H282" s="11">
        <f t="shared" si="128"/>
        <v>0</v>
      </c>
      <c r="I282" s="11">
        <f t="shared" si="128"/>
        <v>0</v>
      </c>
      <c r="J282" s="11">
        <f t="shared" si="128"/>
        <v>5000000</v>
      </c>
      <c r="K282" s="11">
        <f t="shared" si="128"/>
        <v>0</v>
      </c>
    </row>
    <row r="283" spans="1:11" ht="25.5" x14ac:dyDescent="0.25">
      <c r="A283" s="14" t="s">
        <v>137</v>
      </c>
      <c r="B283" s="9" t="s">
        <v>182</v>
      </c>
      <c r="C283" s="9" t="s">
        <v>17</v>
      </c>
      <c r="D283" s="9" t="s">
        <v>301</v>
      </c>
      <c r="E283" s="9"/>
      <c r="F283" s="11">
        <f>F284</f>
        <v>5000000</v>
      </c>
      <c r="G283" s="11">
        <f t="shared" si="128"/>
        <v>0</v>
      </c>
      <c r="H283" s="11">
        <f t="shared" si="128"/>
        <v>0</v>
      </c>
      <c r="I283" s="11">
        <f t="shared" si="128"/>
        <v>0</v>
      </c>
      <c r="J283" s="11">
        <f t="shared" si="128"/>
        <v>5000000</v>
      </c>
      <c r="K283" s="11">
        <f t="shared" si="128"/>
        <v>0</v>
      </c>
    </row>
    <row r="284" spans="1:11" ht="25.5" x14ac:dyDescent="0.25">
      <c r="A284" s="13" t="s">
        <v>27</v>
      </c>
      <c r="B284" s="9" t="s">
        <v>182</v>
      </c>
      <c r="C284" s="9" t="s">
        <v>17</v>
      </c>
      <c r="D284" s="9" t="s">
        <v>301</v>
      </c>
      <c r="E284" s="9" t="s">
        <v>28</v>
      </c>
      <c r="F284" s="11">
        <f>'[1]9.ведомства'!G825</f>
        <v>5000000</v>
      </c>
      <c r="G284" s="11">
        <f>'[1]9.ведомства'!H825</f>
        <v>0</v>
      </c>
      <c r="H284" s="11">
        <f>'[1]9.ведомства'!I825</f>
        <v>0</v>
      </c>
      <c r="I284" s="11">
        <f>'[1]9.ведомства'!J825</f>
        <v>0</v>
      </c>
      <c r="J284" s="11">
        <f>'[1]9.ведомства'!K825</f>
        <v>5000000</v>
      </c>
      <c r="K284" s="11">
        <f>'[1]9.ведомства'!L825</f>
        <v>0</v>
      </c>
    </row>
    <row r="285" spans="1:11" ht="51" x14ac:dyDescent="0.25">
      <c r="A285" s="13" t="s">
        <v>302</v>
      </c>
      <c r="B285" s="9" t="s">
        <v>182</v>
      </c>
      <c r="C285" s="9" t="s">
        <v>17</v>
      </c>
      <c r="D285" s="9" t="s">
        <v>303</v>
      </c>
      <c r="E285" s="9"/>
      <c r="F285" s="11">
        <f>F286</f>
        <v>3500000</v>
      </c>
      <c r="G285" s="11">
        <f t="shared" ref="G285:K287" si="129">G286</f>
        <v>0</v>
      </c>
      <c r="H285" s="11">
        <f t="shared" si="129"/>
        <v>0</v>
      </c>
      <c r="I285" s="11">
        <f t="shared" si="129"/>
        <v>0</v>
      </c>
      <c r="J285" s="11">
        <f t="shared" si="129"/>
        <v>3500000</v>
      </c>
      <c r="K285" s="11">
        <f t="shared" si="129"/>
        <v>0</v>
      </c>
    </row>
    <row r="286" spans="1:11" ht="51" x14ac:dyDescent="0.25">
      <c r="A286" s="13" t="s">
        <v>304</v>
      </c>
      <c r="B286" s="9" t="s">
        <v>182</v>
      </c>
      <c r="C286" s="9" t="s">
        <v>17</v>
      </c>
      <c r="D286" s="9" t="s">
        <v>305</v>
      </c>
      <c r="E286" s="9"/>
      <c r="F286" s="11">
        <f>F287</f>
        <v>3500000</v>
      </c>
      <c r="G286" s="11">
        <f t="shared" si="129"/>
        <v>0</v>
      </c>
      <c r="H286" s="11">
        <f t="shared" si="129"/>
        <v>0</v>
      </c>
      <c r="I286" s="11">
        <f t="shared" si="129"/>
        <v>0</v>
      </c>
      <c r="J286" s="11">
        <f t="shared" si="129"/>
        <v>3500000</v>
      </c>
      <c r="K286" s="11">
        <f t="shared" si="129"/>
        <v>0</v>
      </c>
    </row>
    <row r="287" spans="1:11" ht="25.5" x14ac:dyDescent="0.25">
      <c r="A287" s="14" t="s">
        <v>137</v>
      </c>
      <c r="B287" s="9" t="s">
        <v>182</v>
      </c>
      <c r="C287" s="9" t="s">
        <v>17</v>
      </c>
      <c r="D287" s="9" t="s">
        <v>306</v>
      </c>
      <c r="E287" s="9"/>
      <c r="F287" s="11">
        <f>F288</f>
        <v>3500000</v>
      </c>
      <c r="G287" s="11">
        <f t="shared" si="129"/>
        <v>0</v>
      </c>
      <c r="H287" s="11">
        <f t="shared" si="129"/>
        <v>0</v>
      </c>
      <c r="I287" s="11">
        <f t="shared" si="129"/>
        <v>0</v>
      </c>
      <c r="J287" s="11">
        <f t="shared" si="129"/>
        <v>3500000</v>
      </c>
      <c r="K287" s="11">
        <f t="shared" si="129"/>
        <v>0</v>
      </c>
    </row>
    <row r="288" spans="1:11" ht="25.5" x14ac:dyDescent="0.25">
      <c r="A288" s="13" t="s">
        <v>27</v>
      </c>
      <c r="B288" s="9" t="s">
        <v>182</v>
      </c>
      <c r="C288" s="9" t="s">
        <v>17</v>
      </c>
      <c r="D288" s="9" t="s">
        <v>306</v>
      </c>
      <c r="E288" s="9" t="s">
        <v>28</v>
      </c>
      <c r="F288" s="11">
        <f>'[1]9.ведомства'!G829</f>
        <v>3500000</v>
      </c>
      <c r="G288" s="11">
        <f>'[1]9.ведомства'!H829</f>
        <v>0</v>
      </c>
      <c r="H288" s="11">
        <f>'[1]9.ведомства'!I829</f>
        <v>0</v>
      </c>
      <c r="I288" s="11">
        <f>'[1]9.ведомства'!J829</f>
        <v>0</v>
      </c>
      <c r="J288" s="11">
        <f>'[1]9.ведомства'!K829</f>
        <v>3500000</v>
      </c>
      <c r="K288" s="11">
        <f>'[1]9.ведомства'!L829</f>
        <v>0</v>
      </c>
    </row>
    <row r="289" spans="1:11" ht="25.5" x14ac:dyDescent="0.25">
      <c r="A289" s="13" t="s">
        <v>275</v>
      </c>
      <c r="B289" s="9" t="s">
        <v>182</v>
      </c>
      <c r="C289" s="9" t="s">
        <v>17</v>
      </c>
      <c r="D289" s="9" t="s">
        <v>276</v>
      </c>
      <c r="E289" s="9"/>
      <c r="F289" s="11">
        <f>F290</f>
        <v>14069300</v>
      </c>
      <c r="G289" s="11">
        <f t="shared" ref="G289:K291" si="130">G290</f>
        <v>0</v>
      </c>
      <c r="H289" s="11">
        <f t="shared" si="130"/>
        <v>0</v>
      </c>
      <c r="I289" s="11">
        <f t="shared" si="130"/>
        <v>0</v>
      </c>
      <c r="J289" s="11">
        <f t="shared" si="130"/>
        <v>14069300</v>
      </c>
      <c r="K289" s="11">
        <f t="shared" si="130"/>
        <v>0</v>
      </c>
    </row>
    <row r="290" spans="1:11" ht="38.25" x14ac:dyDescent="0.25">
      <c r="A290" s="13" t="s">
        <v>285</v>
      </c>
      <c r="B290" s="9" t="s">
        <v>182</v>
      </c>
      <c r="C290" s="9" t="s">
        <v>17</v>
      </c>
      <c r="D290" s="9" t="s">
        <v>286</v>
      </c>
      <c r="E290" s="9"/>
      <c r="F290" s="11">
        <f>F291</f>
        <v>14069300</v>
      </c>
      <c r="G290" s="11">
        <f t="shared" si="130"/>
        <v>0</v>
      </c>
      <c r="H290" s="11">
        <f t="shared" si="130"/>
        <v>0</v>
      </c>
      <c r="I290" s="11">
        <f t="shared" si="130"/>
        <v>0</v>
      </c>
      <c r="J290" s="11">
        <f t="shared" si="130"/>
        <v>14069300</v>
      </c>
      <c r="K290" s="11">
        <f t="shared" si="130"/>
        <v>0</v>
      </c>
    </row>
    <row r="291" spans="1:11" ht="25.5" x14ac:dyDescent="0.25">
      <c r="A291" s="13" t="s">
        <v>307</v>
      </c>
      <c r="B291" s="9" t="s">
        <v>182</v>
      </c>
      <c r="C291" s="9" t="s">
        <v>17</v>
      </c>
      <c r="D291" s="9" t="s">
        <v>308</v>
      </c>
      <c r="E291" s="9"/>
      <c r="F291" s="11">
        <f>F292</f>
        <v>14069300</v>
      </c>
      <c r="G291" s="11">
        <f t="shared" si="130"/>
        <v>0</v>
      </c>
      <c r="H291" s="11">
        <f t="shared" si="130"/>
        <v>0</v>
      </c>
      <c r="I291" s="11">
        <f t="shared" si="130"/>
        <v>0</v>
      </c>
      <c r="J291" s="11">
        <f t="shared" si="130"/>
        <v>14069300</v>
      </c>
      <c r="K291" s="11">
        <f t="shared" si="130"/>
        <v>0</v>
      </c>
    </row>
    <row r="292" spans="1:11" ht="25.5" x14ac:dyDescent="0.25">
      <c r="A292" s="13" t="s">
        <v>27</v>
      </c>
      <c r="B292" s="9" t="s">
        <v>182</v>
      </c>
      <c r="C292" s="9" t="s">
        <v>17</v>
      </c>
      <c r="D292" s="9" t="s">
        <v>308</v>
      </c>
      <c r="E292" s="9" t="s">
        <v>28</v>
      </c>
      <c r="F292" s="11">
        <f>'[1]9.ведомства'!G1134</f>
        <v>14069300</v>
      </c>
      <c r="G292" s="11">
        <f>'[1]9.ведомства'!H1134</f>
        <v>0</v>
      </c>
      <c r="H292" s="11">
        <f>'[1]9.ведомства'!I1134</f>
        <v>0</v>
      </c>
      <c r="I292" s="11">
        <f>'[1]9.ведомства'!J1134</f>
        <v>0</v>
      </c>
      <c r="J292" s="11">
        <f>'[1]9.ведомства'!K1134</f>
        <v>14069300</v>
      </c>
      <c r="K292" s="11">
        <f>'[1]9.ведомства'!L1134</f>
        <v>0</v>
      </c>
    </row>
    <row r="293" spans="1:11" x14ac:dyDescent="0.25">
      <c r="A293" s="13" t="s">
        <v>309</v>
      </c>
      <c r="B293" s="9" t="s">
        <v>182</v>
      </c>
      <c r="C293" s="9" t="s">
        <v>32</v>
      </c>
      <c r="D293" s="9"/>
      <c r="E293" s="9"/>
      <c r="F293" s="11" t="e">
        <f>#REF!+F294</f>
        <v>#REF!</v>
      </c>
      <c r="G293" s="11" t="e">
        <f>#REF!+G294</f>
        <v>#REF!</v>
      </c>
      <c r="H293" s="11" t="e">
        <f>#REF!+H294</f>
        <v>#REF!</v>
      </c>
      <c r="I293" s="11" t="e">
        <f>#REF!+I294</f>
        <v>#REF!</v>
      </c>
      <c r="J293" s="11">
        <f>J294</f>
        <v>63036999.539999999</v>
      </c>
      <c r="K293" s="11">
        <f>K294</f>
        <v>19201700</v>
      </c>
    </row>
    <row r="294" spans="1:11" ht="38.25" x14ac:dyDescent="0.25">
      <c r="A294" s="13" t="s">
        <v>183</v>
      </c>
      <c r="B294" s="9" t="s">
        <v>182</v>
      </c>
      <c r="C294" s="9" t="s">
        <v>32</v>
      </c>
      <c r="D294" s="9" t="s">
        <v>184</v>
      </c>
      <c r="E294" s="9"/>
      <c r="F294" s="11" t="e">
        <f t="shared" ref="F294:K294" si="131">F295+F306+F328+F332</f>
        <v>#REF!</v>
      </c>
      <c r="G294" s="11" t="e">
        <f t="shared" si="131"/>
        <v>#REF!</v>
      </c>
      <c r="H294" s="11" t="e">
        <f t="shared" si="131"/>
        <v>#REF!</v>
      </c>
      <c r="I294" s="11" t="e">
        <f t="shared" si="131"/>
        <v>#REF!</v>
      </c>
      <c r="J294" s="11">
        <f t="shared" si="131"/>
        <v>63036999.539999999</v>
      </c>
      <c r="K294" s="11">
        <f t="shared" si="131"/>
        <v>19201700</v>
      </c>
    </row>
    <row r="295" spans="1:11" ht="38.25" x14ac:dyDescent="0.25">
      <c r="A295" s="13" t="s">
        <v>310</v>
      </c>
      <c r="B295" s="9" t="s">
        <v>182</v>
      </c>
      <c r="C295" s="9" t="s">
        <v>32</v>
      </c>
      <c r="D295" s="9" t="s">
        <v>311</v>
      </c>
      <c r="E295" s="9"/>
      <c r="F295" s="11">
        <f>F296+F303</f>
        <v>14802900</v>
      </c>
      <c r="G295" s="11">
        <f t="shared" ref="G295:K295" si="132">G296+G303</f>
        <v>0</v>
      </c>
      <c r="H295" s="11">
        <f t="shared" si="132"/>
        <v>0</v>
      </c>
      <c r="I295" s="11">
        <f t="shared" si="132"/>
        <v>0</v>
      </c>
      <c r="J295" s="11">
        <f t="shared" si="132"/>
        <v>14802900</v>
      </c>
      <c r="K295" s="11">
        <f t="shared" si="132"/>
        <v>0</v>
      </c>
    </row>
    <row r="296" spans="1:11" ht="38.25" x14ac:dyDescent="0.25">
      <c r="A296" s="13" t="s">
        <v>312</v>
      </c>
      <c r="B296" s="9" t="s">
        <v>182</v>
      </c>
      <c r="C296" s="9" t="s">
        <v>32</v>
      </c>
      <c r="D296" s="9" t="s">
        <v>313</v>
      </c>
      <c r="E296" s="9"/>
      <c r="F296" s="11">
        <f>F297+F299+F301</f>
        <v>14102900</v>
      </c>
      <c r="G296" s="11">
        <f t="shared" ref="G296:K296" si="133">G297+G299+G301</f>
        <v>0</v>
      </c>
      <c r="H296" s="11">
        <f t="shared" si="133"/>
        <v>0</v>
      </c>
      <c r="I296" s="11">
        <f t="shared" si="133"/>
        <v>0</v>
      </c>
      <c r="J296" s="11">
        <f t="shared" si="133"/>
        <v>14102900</v>
      </c>
      <c r="K296" s="11">
        <f t="shared" si="133"/>
        <v>0</v>
      </c>
    </row>
    <row r="297" spans="1:11" ht="25.5" x14ac:dyDescent="0.25">
      <c r="A297" s="13" t="s">
        <v>314</v>
      </c>
      <c r="B297" s="9" t="s">
        <v>182</v>
      </c>
      <c r="C297" s="9" t="s">
        <v>32</v>
      </c>
      <c r="D297" s="9" t="s">
        <v>315</v>
      </c>
      <c r="E297" s="9"/>
      <c r="F297" s="11">
        <f>F298</f>
        <v>9023100</v>
      </c>
      <c r="G297" s="11">
        <f t="shared" ref="G297:K297" si="134">G298</f>
        <v>0</v>
      </c>
      <c r="H297" s="11">
        <f t="shared" si="134"/>
        <v>0</v>
      </c>
      <c r="I297" s="11">
        <f t="shared" si="134"/>
        <v>0</v>
      </c>
      <c r="J297" s="11">
        <f t="shared" si="134"/>
        <v>9023100</v>
      </c>
      <c r="K297" s="11">
        <f t="shared" si="134"/>
        <v>0</v>
      </c>
    </row>
    <row r="298" spans="1:11" ht="25.5" x14ac:dyDescent="0.25">
      <c r="A298" s="13" t="s">
        <v>27</v>
      </c>
      <c r="B298" s="9" t="s">
        <v>182</v>
      </c>
      <c r="C298" s="9" t="s">
        <v>32</v>
      </c>
      <c r="D298" s="9" t="s">
        <v>315</v>
      </c>
      <c r="E298" s="9" t="s">
        <v>28</v>
      </c>
      <c r="F298" s="11">
        <f>'[1]9.ведомства'!G846</f>
        <v>9023100</v>
      </c>
      <c r="G298" s="11">
        <f>'[1]9.ведомства'!H846</f>
        <v>0</v>
      </c>
      <c r="H298" s="11">
        <f>'[1]9.ведомства'!I846</f>
        <v>0</v>
      </c>
      <c r="I298" s="11">
        <f>'[1]9.ведомства'!J846</f>
        <v>0</v>
      </c>
      <c r="J298" s="11">
        <f>'[1]9.ведомства'!K846</f>
        <v>9023100</v>
      </c>
      <c r="K298" s="11">
        <f>'[1]9.ведомства'!L846</f>
        <v>0</v>
      </c>
    </row>
    <row r="299" spans="1:11" x14ac:dyDescent="0.25">
      <c r="A299" s="13" t="s">
        <v>316</v>
      </c>
      <c r="B299" s="9" t="s">
        <v>182</v>
      </c>
      <c r="C299" s="9" t="s">
        <v>32</v>
      </c>
      <c r="D299" s="9" t="s">
        <v>317</v>
      </c>
      <c r="E299" s="9"/>
      <c r="F299" s="11">
        <f>F300</f>
        <v>4304200</v>
      </c>
      <c r="G299" s="11">
        <f t="shared" ref="G299:K299" si="135">G300</f>
        <v>0</v>
      </c>
      <c r="H299" s="11">
        <f t="shared" si="135"/>
        <v>0</v>
      </c>
      <c r="I299" s="11">
        <f t="shared" si="135"/>
        <v>0</v>
      </c>
      <c r="J299" s="11">
        <f t="shared" si="135"/>
        <v>4304200</v>
      </c>
      <c r="K299" s="11">
        <f t="shared" si="135"/>
        <v>0</v>
      </c>
    </row>
    <row r="300" spans="1:11" ht="25.5" x14ac:dyDescent="0.25">
      <c r="A300" s="13" t="s">
        <v>27</v>
      </c>
      <c r="B300" s="9" t="s">
        <v>182</v>
      </c>
      <c r="C300" s="9" t="s">
        <v>32</v>
      </c>
      <c r="D300" s="9" t="s">
        <v>317</v>
      </c>
      <c r="E300" s="9" t="s">
        <v>28</v>
      </c>
      <c r="F300" s="11">
        <f>'[1]9.ведомства'!G848</f>
        <v>4304200</v>
      </c>
      <c r="G300" s="11">
        <f>'[1]9.ведомства'!H848</f>
        <v>0</v>
      </c>
      <c r="H300" s="11">
        <f>'[1]9.ведомства'!I848</f>
        <v>0</v>
      </c>
      <c r="I300" s="11">
        <f>'[1]9.ведомства'!J848</f>
        <v>0</v>
      </c>
      <c r="J300" s="11">
        <f>'[1]9.ведомства'!K848</f>
        <v>4304200</v>
      </c>
      <c r="K300" s="11">
        <f>'[1]9.ведомства'!L848</f>
        <v>0</v>
      </c>
    </row>
    <row r="301" spans="1:11" ht="25.5" x14ac:dyDescent="0.25">
      <c r="A301" s="13" t="s">
        <v>318</v>
      </c>
      <c r="B301" s="9" t="s">
        <v>182</v>
      </c>
      <c r="C301" s="9" t="s">
        <v>32</v>
      </c>
      <c r="D301" s="9" t="s">
        <v>319</v>
      </c>
      <c r="E301" s="9"/>
      <c r="F301" s="11">
        <f>F302</f>
        <v>775600</v>
      </c>
      <c r="G301" s="11">
        <f t="shared" ref="G301:K301" si="136">G302</f>
        <v>0</v>
      </c>
      <c r="H301" s="11">
        <f t="shared" si="136"/>
        <v>0</v>
      </c>
      <c r="I301" s="11">
        <f t="shared" si="136"/>
        <v>0</v>
      </c>
      <c r="J301" s="11">
        <f t="shared" si="136"/>
        <v>775600</v>
      </c>
      <c r="K301" s="11">
        <f t="shared" si="136"/>
        <v>0</v>
      </c>
    </row>
    <row r="302" spans="1:11" ht="25.5" x14ac:dyDescent="0.25">
      <c r="A302" s="13" t="s">
        <v>27</v>
      </c>
      <c r="B302" s="9" t="s">
        <v>182</v>
      </c>
      <c r="C302" s="9" t="s">
        <v>32</v>
      </c>
      <c r="D302" s="9" t="s">
        <v>319</v>
      </c>
      <c r="E302" s="9" t="s">
        <v>28</v>
      </c>
      <c r="F302" s="11">
        <f>'[1]9.ведомства'!G850</f>
        <v>775600</v>
      </c>
      <c r="G302" s="11">
        <f>'[1]9.ведомства'!H850</f>
        <v>0</v>
      </c>
      <c r="H302" s="11">
        <f>'[1]9.ведомства'!I850</f>
        <v>0</v>
      </c>
      <c r="I302" s="11">
        <f>'[1]9.ведомства'!J850</f>
        <v>0</v>
      </c>
      <c r="J302" s="11">
        <f>'[1]9.ведомства'!K850</f>
        <v>775600</v>
      </c>
      <c r="K302" s="11">
        <f>'[1]9.ведомства'!L850</f>
        <v>0</v>
      </c>
    </row>
    <row r="303" spans="1:11" ht="25.5" x14ac:dyDescent="0.25">
      <c r="A303" s="13" t="s">
        <v>320</v>
      </c>
      <c r="B303" s="9" t="s">
        <v>182</v>
      </c>
      <c r="C303" s="9" t="s">
        <v>32</v>
      </c>
      <c r="D303" s="9" t="s">
        <v>321</v>
      </c>
      <c r="E303" s="9"/>
      <c r="F303" s="11">
        <f>F304</f>
        <v>700000</v>
      </c>
      <c r="G303" s="11">
        <f t="shared" ref="G303:K304" si="137">G304</f>
        <v>0</v>
      </c>
      <c r="H303" s="11">
        <f t="shared" si="137"/>
        <v>0</v>
      </c>
      <c r="I303" s="11">
        <f t="shared" si="137"/>
        <v>0</v>
      </c>
      <c r="J303" s="11">
        <f t="shared" si="137"/>
        <v>700000</v>
      </c>
      <c r="K303" s="11">
        <f t="shared" si="137"/>
        <v>0</v>
      </c>
    </row>
    <row r="304" spans="1:11" ht="25.5" x14ac:dyDescent="0.25">
      <c r="A304" s="13" t="s">
        <v>137</v>
      </c>
      <c r="B304" s="9" t="s">
        <v>182</v>
      </c>
      <c r="C304" s="9" t="s">
        <v>32</v>
      </c>
      <c r="D304" s="9" t="s">
        <v>322</v>
      </c>
      <c r="E304" s="9"/>
      <c r="F304" s="11">
        <f>F305</f>
        <v>700000</v>
      </c>
      <c r="G304" s="11">
        <f t="shared" si="137"/>
        <v>0</v>
      </c>
      <c r="H304" s="11">
        <f t="shared" si="137"/>
        <v>0</v>
      </c>
      <c r="I304" s="11">
        <f t="shared" si="137"/>
        <v>0</v>
      </c>
      <c r="J304" s="11">
        <f t="shared" si="137"/>
        <v>700000</v>
      </c>
      <c r="K304" s="11">
        <f t="shared" si="137"/>
        <v>0</v>
      </c>
    </row>
    <row r="305" spans="1:11" ht="25.5" x14ac:dyDescent="0.25">
      <c r="A305" s="13" t="s">
        <v>27</v>
      </c>
      <c r="B305" s="9" t="s">
        <v>182</v>
      </c>
      <c r="C305" s="9" t="s">
        <v>32</v>
      </c>
      <c r="D305" s="9" t="s">
        <v>322</v>
      </c>
      <c r="E305" s="9" t="s">
        <v>28</v>
      </c>
      <c r="F305" s="11">
        <f>'[1]9.ведомства'!G853</f>
        <v>700000</v>
      </c>
      <c r="G305" s="11">
        <f>'[1]9.ведомства'!H853</f>
        <v>0</v>
      </c>
      <c r="H305" s="11">
        <f>'[1]9.ведомства'!I853</f>
        <v>0</v>
      </c>
      <c r="I305" s="11">
        <f>'[1]9.ведомства'!J853</f>
        <v>0</v>
      </c>
      <c r="J305" s="11">
        <f>'[1]9.ведомства'!K853</f>
        <v>700000</v>
      </c>
      <c r="K305" s="11">
        <f>'[1]9.ведомства'!L853</f>
        <v>0</v>
      </c>
    </row>
    <row r="306" spans="1:11" ht="38.25" x14ac:dyDescent="0.25">
      <c r="A306" s="13" t="s">
        <v>323</v>
      </c>
      <c r="B306" s="9" t="s">
        <v>182</v>
      </c>
      <c r="C306" s="9" t="s">
        <v>32</v>
      </c>
      <c r="D306" s="9" t="s">
        <v>186</v>
      </c>
      <c r="E306" s="9"/>
      <c r="F306" s="11" t="e">
        <f t="shared" ref="F306:K306" si="138">F307+F319+F322+F325+F316</f>
        <v>#REF!</v>
      </c>
      <c r="G306" s="11" t="e">
        <f t="shared" si="138"/>
        <v>#REF!</v>
      </c>
      <c r="H306" s="11" t="e">
        <f t="shared" si="138"/>
        <v>#REF!</v>
      </c>
      <c r="I306" s="11" t="e">
        <f t="shared" si="138"/>
        <v>#REF!</v>
      </c>
      <c r="J306" s="11">
        <f t="shared" si="138"/>
        <v>12782079.539999999</v>
      </c>
      <c r="K306" s="11">
        <f t="shared" si="138"/>
        <v>0</v>
      </c>
    </row>
    <row r="307" spans="1:11" ht="51" x14ac:dyDescent="0.25">
      <c r="A307" s="13" t="s">
        <v>324</v>
      </c>
      <c r="B307" s="9" t="s">
        <v>182</v>
      </c>
      <c r="C307" s="9" t="s">
        <v>32</v>
      </c>
      <c r="D307" s="9" t="s">
        <v>325</v>
      </c>
      <c r="E307" s="9"/>
      <c r="F307" s="11" t="e">
        <f>F308+F310+#REF!+F312+#REF!+F314</f>
        <v>#REF!</v>
      </c>
      <c r="G307" s="11" t="e">
        <f>G308+G310+#REF!+G312+#REF!+G314</f>
        <v>#REF!</v>
      </c>
      <c r="H307" s="11" t="e">
        <f>H308+H310+#REF!+H312+#REF!+H314</f>
        <v>#REF!</v>
      </c>
      <c r="I307" s="11" t="e">
        <f>I308+I310+#REF!+I312+#REF!+I314</f>
        <v>#REF!</v>
      </c>
      <c r="J307" s="11">
        <f>J308+J310+J312+J314</f>
        <v>7285000</v>
      </c>
      <c r="K307" s="11">
        <f>K308+K310+K312+K314</f>
        <v>0</v>
      </c>
    </row>
    <row r="308" spans="1:11" ht="25.5" x14ac:dyDescent="0.25">
      <c r="A308" s="13" t="s">
        <v>326</v>
      </c>
      <c r="B308" s="9" t="s">
        <v>182</v>
      </c>
      <c r="C308" s="9" t="s">
        <v>32</v>
      </c>
      <c r="D308" s="9" t="s">
        <v>327</v>
      </c>
      <c r="E308" s="9"/>
      <c r="F308" s="11">
        <f>F309</f>
        <v>6306500</v>
      </c>
      <c r="G308" s="11">
        <f t="shared" ref="G308:K308" si="139">G309</f>
        <v>0</v>
      </c>
      <c r="H308" s="11">
        <f t="shared" si="139"/>
        <v>0</v>
      </c>
      <c r="I308" s="11">
        <f t="shared" si="139"/>
        <v>0</v>
      </c>
      <c r="J308" s="11">
        <f t="shared" si="139"/>
        <v>6306500</v>
      </c>
      <c r="K308" s="11">
        <f t="shared" si="139"/>
        <v>0</v>
      </c>
    </row>
    <row r="309" spans="1:11" ht="25.5" x14ac:dyDescent="0.25">
      <c r="A309" s="13" t="s">
        <v>27</v>
      </c>
      <c r="B309" s="9" t="s">
        <v>182</v>
      </c>
      <c r="C309" s="9" t="s">
        <v>32</v>
      </c>
      <c r="D309" s="9" t="s">
        <v>327</v>
      </c>
      <c r="E309" s="9" t="s">
        <v>28</v>
      </c>
      <c r="F309" s="11">
        <f>'[1]9.ведомства'!G859</f>
        <v>6306500</v>
      </c>
      <c r="G309" s="11">
        <f>'[1]9.ведомства'!H859</f>
        <v>0</v>
      </c>
      <c r="H309" s="11">
        <f>'[1]9.ведомства'!I859</f>
        <v>0</v>
      </c>
      <c r="I309" s="11">
        <f>'[1]9.ведомства'!J859</f>
        <v>0</v>
      </c>
      <c r="J309" s="11">
        <f>'[1]9.ведомства'!K859</f>
        <v>6306500</v>
      </c>
      <c r="K309" s="11">
        <f>'[1]9.ведомства'!L859</f>
        <v>0</v>
      </c>
    </row>
    <row r="310" spans="1:11" x14ac:dyDescent="0.25">
      <c r="A310" s="13" t="s">
        <v>328</v>
      </c>
      <c r="B310" s="9" t="s">
        <v>182</v>
      </c>
      <c r="C310" s="9" t="s">
        <v>32</v>
      </c>
      <c r="D310" s="9" t="s">
        <v>329</v>
      </c>
      <c r="E310" s="9"/>
      <c r="F310" s="11">
        <f>F311</f>
        <v>600000</v>
      </c>
      <c r="G310" s="11">
        <f t="shared" ref="G310:K310" si="140">G311</f>
        <v>0</v>
      </c>
      <c r="H310" s="11">
        <f t="shared" si="140"/>
        <v>0</v>
      </c>
      <c r="I310" s="11">
        <f t="shared" si="140"/>
        <v>0</v>
      </c>
      <c r="J310" s="11">
        <f t="shared" si="140"/>
        <v>600000</v>
      </c>
      <c r="K310" s="11">
        <f t="shared" si="140"/>
        <v>0</v>
      </c>
    </row>
    <row r="311" spans="1:11" ht="25.5" x14ac:dyDescent="0.25">
      <c r="A311" s="13" t="s">
        <v>27</v>
      </c>
      <c r="B311" s="9" t="s">
        <v>182</v>
      </c>
      <c r="C311" s="9" t="s">
        <v>32</v>
      </c>
      <c r="D311" s="9" t="s">
        <v>329</v>
      </c>
      <c r="E311" s="9" t="s">
        <v>28</v>
      </c>
      <c r="F311" s="11">
        <f>'[1]9.ведомства'!G861</f>
        <v>600000</v>
      </c>
      <c r="G311" s="11">
        <f>'[1]9.ведомства'!H861</f>
        <v>0</v>
      </c>
      <c r="H311" s="11">
        <f>'[1]9.ведомства'!I861</f>
        <v>0</v>
      </c>
      <c r="I311" s="11">
        <f>'[1]9.ведомства'!J861</f>
        <v>0</v>
      </c>
      <c r="J311" s="11">
        <f>'[1]9.ведомства'!K861</f>
        <v>600000</v>
      </c>
      <c r="K311" s="11">
        <f>'[1]9.ведомства'!L861</f>
        <v>0</v>
      </c>
    </row>
    <row r="312" spans="1:11" ht="25.5" x14ac:dyDescent="0.25">
      <c r="A312" s="13" t="s">
        <v>330</v>
      </c>
      <c r="B312" s="9" t="s">
        <v>182</v>
      </c>
      <c r="C312" s="9" t="s">
        <v>32</v>
      </c>
      <c r="D312" s="9" t="s">
        <v>331</v>
      </c>
      <c r="E312" s="9"/>
      <c r="F312" s="11">
        <f>F313</f>
        <v>100000</v>
      </c>
      <c r="G312" s="11">
        <f t="shared" ref="G312:K312" si="141">G313</f>
        <v>0</v>
      </c>
      <c r="H312" s="11">
        <f t="shared" si="141"/>
        <v>0</v>
      </c>
      <c r="I312" s="11">
        <f t="shared" si="141"/>
        <v>0</v>
      </c>
      <c r="J312" s="11">
        <f t="shared" si="141"/>
        <v>100000</v>
      </c>
      <c r="K312" s="11">
        <f t="shared" si="141"/>
        <v>0</v>
      </c>
    </row>
    <row r="313" spans="1:11" ht="25.5" x14ac:dyDescent="0.25">
      <c r="A313" s="13" t="s">
        <v>27</v>
      </c>
      <c r="B313" s="9" t="s">
        <v>182</v>
      </c>
      <c r="C313" s="9" t="s">
        <v>32</v>
      </c>
      <c r="D313" s="9" t="s">
        <v>331</v>
      </c>
      <c r="E313" s="9" t="s">
        <v>28</v>
      </c>
      <c r="F313" s="11">
        <f>'[1]9.ведомства'!G863</f>
        <v>100000</v>
      </c>
      <c r="G313" s="11">
        <f>'[1]9.ведомства'!H863</f>
        <v>0</v>
      </c>
      <c r="H313" s="11">
        <f>'[1]9.ведомства'!I863</f>
        <v>0</v>
      </c>
      <c r="I313" s="11">
        <f>'[1]9.ведомства'!J863</f>
        <v>0</v>
      </c>
      <c r="J313" s="11">
        <f>'[1]9.ведомства'!K863</f>
        <v>100000</v>
      </c>
      <c r="K313" s="11">
        <f>'[1]9.ведомства'!L863</f>
        <v>0</v>
      </c>
    </row>
    <row r="314" spans="1:11" ht="51" x14ac:dyDescent="0.25">
      <c r="A314" s="13" t="s">
        <v>332</v>
      </c>
      <c r="B314" s="9" t="s">
        <v>182</v>
      </c>
      <c r="C314" s="9" t="s">
        <v>32</v>
      </c>
      <c r="D314" s="9" t="s">
        <v>333</v>
      </c>
      <c r="E314" s="9"/>
      <c r="F314" s="11">
        <f>F315</f>
        <v>278500</v>
      </c>
      <c r="G314" s="11">
        <f t="shared" ref="G314:K314" si="142">G315</f>
        <v>0</v>
      </c>
      <c r="H314" s="11">
        <f t="shared" si="142"/>
        <v>0</v>
      </c>
      <c r="I314" s="11">
        <f t="shared" si="142"/>
        <v>0</v>
      </c>
      <c r="J314" s="11">
        <f t="shared" si="142"/>
        <v>278500</v>
      </c>
      <c r="K314" s="11">
        <f t="shared" si="142"/>
        <v>0</v>
      </c>
    </row>
    <row r="315" spans="1:11" ht="25.5" x14ac:dyDescent="0.25">
      <c r="A315" s="13" t="s">
        <v>27</v>
      </c>
      <c r="B315" s="9" t="s">
        <v>182</v>
      </c>
      <c r="C315" s="9" t="s">
        <v>32</v>
      </c>
      <c r="D315" s="9" t="s">
        <v>333</v>
      </c>
      <c r="E315" s="9" t="s">
        <v>28</v>
      </c>
      <c r="F315" s="11">
        <f>'[1]9.ведомства'!G867</f>
        <v>278500</v>
      </c>
      <c r="G315" s="11">
        <f>'[1]9.ведомства'!H867</f>
        <v>0</v>
      </c>
      <c r="H315" s="11">
        <f>'[1]9.ведомства'!I867</f>
        <v>0</v>
      </c>
      <c r="I315" s="11">
        <f>'[1]9.ведомства'!J867</f>
        <v>0</v>
      </c>
      <c r="J315" s="11">
        <f>'[1]9.ведомства'!K867</f>
        <v>278500</v>
      </c>
      <c r="K315" s="11">
        <f>'[1]9.ведомства'!L867</f>
        <v>0</v>
      </c>
    </row>
    <row r="316" spans="1:11" ht="38.25" x14ac:dyDescent="0.25">
      <c r="A316" s="13" t="s">
        <v>334</v>
      </c>
      <c r="B316" s="9" t="s">
        <v>182</v>
      </c>
      <c r="C316" s="9" t="s">
        <v>32</v>
      </c>
      <c r="D316" s="9" t="s">
        <v>335</v>
      </c>
      <c r="E316" s="9"/>
      <c r="F316" s="11" t="e">
        <f>F317+#REF!+#REF!+#REF!</f>
        <v>#REF!</v>
      </c>
      <c r="G316" s="11" t="e">
        <f>G317+#REF!+#REF!+#REF!</f>
        <v>#REF!</v>
      </c>
      <c r="H316" s="11" t="e">
        <f>H317+#REF!+#REF!+#REF!</f>
        <v>#REF!</v>
      </c>
      <c r="I316" s="11" t="e">
        <f>I317+#REF!+#REF!+#REF!</f>
        <v>#REF!</v>
      </c>
      <c r="J316" s="11">
        <f>J317</f>
        <v>550000</v>
      </c>
      <c r="K316" s="11">
        <f>K317</f>
        <v>0</v>
      </c>
    </row>
    <row r="317" spans="1:11" ht="25.5" x14ac:dyDescent="0.25">
      <c r="A317" s="13" t="s">
        <v>330</v>
      </c>
      <c r="B317" s="9" t="s">
        <v>182</v>
      </c>
      <c r="C317" s="9" t="s">
        <v>32</v>
      </c>
      <c r="D317" s="9" t="s">
        <v>336</v>
      </c>
      <c r="E317" s="9"/>
      <c r="F317" s="11">
        <f>F318</f>
        <v>550000</v>
      </c>
      <c r="G317" s="11">
        <f t="shared" ref="G317:K317" si="143">G318</f>
        <v>0</v>
      </c>
      <c r="H317" s="11">
        <f t="shared" si="143"/>
        <v>0</v>
      </c>
      <c r="I317" s="11">
        <f t="shared" si="143"/>
        <v>0</v>
      </c>
      <c r="J317" s="11">
        <f t="shared" si="143"/>
        <v>550000</v>
      </c>
      <c r="K317" s="11">
        <f t="shared" si="143"/>
        <v>0</v>
      </c>
    </row>
    <row r="318" spans="1:11" ht="25.5" x14ac:dyDescent="0.25">
      <c r="A318" s="13" t="s">
        <v>27</v>
      </c>
      <c r="B318" s="9" t="s">
        <v>182</v>
      </c>
      <c r="C318" s="9" t="s">
        <v>32</v>
      </c>
      <c r="D318" s="9" t="s">
        <v>336</v>
      </c>
      <c r="E318" s="9" t="s">
        <v>28</v>
      </c>
      <c r="F318" s="11">
        <f>'[1]9.ведомства'!G874</f>
        <v>550000</v>
      </c>
      <c r="G318" s="11">
        <f>'[1]9.ведомства'!H874</f>
        <v>0</v>
      </c>
      <c r="H318" s="11">
        <f>'[1]9.ведомства'!I874</f>
        <v>0</v>
      </c>
      <c r="I318" s="11">
        <f>'[1]9.ведомства'!J874</f>
        <v>0</v>
      </c>
      <c r="J318" s="11">
        <f>'[1]9.ведомства'!K874</f>
        <v>550000</v>
      </c>
      <c r="K318" s="11">
        <f>'[1]9.ведомства'!L874</f>
        <v>0</v>
      </c>
    </row>
    <row r="319" spans="1:11" ht="25.5" x14ac:dyDescent="0.25">
      <c r="A319" s="13" t="s">
        <v>337</v>
      </c>
      <c r="B319" s="9" t="s">
        <v>182</v>
      </c>
      <c r="C319" s="9" t="s">
        <v>32</v>
      </c>
      <c r="D319" s="9" t="s">
        <v>338</v>
      </c>
      <c r="E319" s="9"/>
      <c r="F319" s="11" t="e">
        <f>F320+#REF!</f>
        <v>#REF!</v>
      </c>
      <c r="G319" s="11" t="e">
        <f>G320+#REF!</f>
        <v>#REF!</v>
      </c>
      <c r="H319" s="11" t="e">
        <f>H320+#REF!</f>
        <v>#REF!</v>
      </c>
      <c r="I319" s="11" t="e">
        <f>I320+#REF!</f>
        <v>#REF!</v>
      </c>
      <c r="J319" s="11">
        <f>J320</f>
        <v>4194079.54</v>
      </c>
      <c r="K319" s="11">
        <f>K320</f>
        <v>0</v>
      </c>
    </row>
    <row r="320" spans="1:11" ht="76.5" x14ac:dyDescent="0.25">
      <c r="A320" s="13" t="s">
        <v>339</v>
      </c>
      <c r="B320" s="9" t="s">
        <v>182</v>
      </c>
      <c r="C320" s="9" t="s">
        <v>32</v>
      </c>
      <c r="D320" s="9" t="s">
        <v>340</v>
      </c>
      <c r="E320" s="9"/>
      <c r="F320" s="11">
        <f>F321</f>
        <v>4194079.54</v>
      </c>
      <c r="G320" s="11">
        <f t="shared" ref="G320:K320" si="144">G321</f>
        <v>0</v>
      </c>
      <c r="H320" s="11">
        <f t="shared" si="144"/>
        <v>0</v>
      </c>
      <c r="I320" s="11">
        <f t="shared" si="144"/>
        <v>0</v>
      </c>
      <c r="J320" s="11">
        <f t="shared" si="144"/>
        <v>4194079.54</v>
      </c>
      <c r="K320" s="11">
        <f t="shared" si="144"/>
        <v>0</v>
      </c>
    </row>
    <row r="321" spans="1:11" ht="38.25" x14ac:dyDescent="0.25">
      <c r="A321" s="13" t="s">
        <v>109</v>
      </c>
      <c r="B321" s="9" t="s">
        <v>182</v>
      </c>
      <c r="C321" s="9" t="s">
        <v>32</v>
      </c>
      <c r="D321" s="9" t="s">
        <v>340</v>
      </c>
      <c r="E321" s="9" t="s">
        <v>237</v>
      </c>
      <c r="F321" s="11">
        <f>'[1]9.ведомства'!G879</f>
        <v>4194079.54</v>
      </c>
      <c r="G321" s="11">
        <f>'[1]9.ведомства'!H879</f>
        <v>0</v>
      </c>
      <c r="H321" s="11">
        <f>'[1]9.ведомства'!I879</f>
        <v>0</v>
      </c>
      <c r="I321" s="11">
        <f>'[1]9.ведомства'!J879</f>
        <v>0</v>
      </c>
      <c r="J321" s="11">
        <f>'[1]9.ведомства'!K879</f>
        <v>4194079.54</v>
      </c>
      <c r="K321" s="11">
        <f>'[1]9.ведомства'!L879</f>
        <v>0</v>
      </c>
    </row>
    <row r="322" spans="1:11" ht="25.5" x14ac:dyDescent="0.25">
      <c r="A322" s="13" t="s">
        <v>341</v>
      </c>
      <c r="B322" s="9" t="s">
        <v>182</v>
      </c>
      <c r="C322" s="9" t="s">
        <v>32</v>
      </c>
      <c r="D322" s="9" t="s">
        <v>342</v>
      </c>
      <c r="E322" s="9"/>
      <c r="F322" s="11">
        <f>F323</f>
        <v>553000</v>
      </c>
      <c r="G322" s="11">
        <f t="shared" ref="G322:K323" si="145">G323</f>
        <v>0</v>
      </c>
      <c r="H322" s="11">
        <f t="shared" si="145"/>
        <v>0</v>
      </c>
      <c r="I322" s="11">
        <f t="shared" si="145"/>
        <v>0</v>
      </c>
      <c r="J322" s="11">
        <f t="shared" si="145"/>
        <v>553000</v>
      </c>
      <c r="K322" s="11">
        <f t="shared" si="145"/>
        <v>0</v>
      </c>
    </row>
    <row r="323" spans="1:11" ht="51" x14ac:dyDescent="0.25">
      <c r="A323" s="13" t="s">
        <v>343</v>
      </c>
      <c r="B323" s="9" t="s">
        <v>182</v>
      </c>
      <c r="C323" s="9" t="s">
        <v>32</v>
      </c>
      <c r="D323" s="9" t="s">
        <v>344</v>
      </c>
      <c r="E323" s="9"/>
      <c r="F323" s="11">
        <f>F324</f>
        <v>553000</v>
      </c>
      <c r="G323" s="11">
        <f t="shared" si="145"/>
        <v>0</v>
      </c>
      <c r="H323" s="11">
        <f t="shared" si="145"/>
        <v>0</v>
      </c>
      <c r="I323" s="11">
        <f t="shared" si="145"/>
        <v>0</v>
      </c>
      <c r="J323" s="11">
        <f t="shared" si="145"/>
        <v>553000</v>
      </c>
      <c r="K323" s="11">
        <f t="shared" si="145"/>
        <v>0</v>
      </c>
    </row>
    <row r="324" spans="1:11" ht="25.5" x14ac:dyDescent="0.25">
      <c r="A324" s="13" t="s">
        <v>27</v>
      </c>
      <c r="B324" s="9" t="s">
        <v>182</v>
      </c>
      <c r="C324" s="9" t="s">
        <v>32</v>
      </c>
      <c r="D324" s="9" t="s">
        <v>344</v>
      </c>
      <c r="E324" s="9" t="s">
        <v>28</v>
      </c>
      <c r="F324" s="11">
        <f>'[1]9.ведомства'!G884</f>
        <v>553000</v>
      </c>
      <c r="G324" s="11">
        <f>'[1]9.ведомства'!H884</f>
        <v>0</v>
      </c>
      <c r="H324" s="11">
        <f>'[1]9.ведомства'!I884</f>
        <v>0</v>
      </c>
      <c r="I324" s="11">
        <f>'[1]9.ведомства'!J884</f>
        <v>0</v>
      </c>
      <c r="J324" s="11">
        <f>'[1]9.ведомства'!K884</f>
        <v>553000</v>
      </c>
      <c r="K324" s="11">
        <f>'[1]9.ведомства'!L884</f>
        <v>0</v>
      </c>
    </row>
    <row r="325" spans="1:11" ht="38.25" x14ac:dyDescent="0.25">
      <c r="A325" s="13" t="s">
        <v>345</v>
      </c>
      <c r="B325" s="9" t="s">
        <v>182</v>
      </c>
      <c r="C325" s="9" t="s">
        <v>32</v>
      </c>
      <c r="D325" s="9" t="s">
        <v>346</v>
      </c>
      <c r="E325" s="9"/>
      <c r="F325" s="11">
        <f>F326</f>
        <v>200000</v>
      </c>
      <c r="G325" s="11">
        <f t="shared" ref="G325:K326" si="146">G326</f>
        <v>0</v>
      </c>
      <c r="H325" s="11">
        <f t="shared" si="146"/>
        <v>0</v>
      </c>
      <c r="I325" s="11">
        <f t="shared" si="146"/>
        <v>0</v>
      </c>
      <c r="J325" s="11">
        <f t="shared" si="146"/>
        <v>200000</v>
      </c>
      <c r="K325" s="11">
        <f t="shared" si="146"/>
        <v>0</v>
      </c>
    </row>
    <row r="326" spans="1:11" ht="38.25" x14ac:dyDescent="0.25">
      <c r="A326" s="13" t="s">
        <v>347</v>
      </c>
      <c r="B326" s="9" t="s">
        <v>182</v>
      </c>
      <c r="C326" s="9" t="s">
        <v>32</v>
      </c>
      <c r="D326" s="9" t="s">
        <v>348</v>
      </c>
      <c r="E326" s="9"/>
      <c r="F326" s="11">
        <f>F327</f>
        <v>200000</v>
      </c>
      <c r="G326" s="11">
        <f t="shared" si="146"/>
        <v>0</v>
      </c>
      <c r="H326" s="11">
        <f t="shared" si="146"/>
        <v>0</v>
      </c>
      <c r="I326" s="11">
        <f t="shared" si="146"/>
        <v>0</v>
      </c>
      <c r="J326" s="11">
        <f t="shared" si="146"/>
        <v>200000</v>
      </c>
      <c r="K326" s="11">
        <f t="shared" si="146"/>
        <v>0</v>
      </c>
    </row>
    <row r="327" spans="1:11" ht="25.5" x14ac:dyDescent="0.25">
      <c r="A327" s="13" t="s">
        <v>27</v>
      </c>
      <c r="B327" s="9" t="s">
        <v>182</v>
      </c>
      <c r="C327" s="9" t="s">
        <v>32</v>
      </c>
      <c r="D327" s="9" t="s">
        <v>348</v>
      </c>
      <c r="E327" s="9" t="s">
        <v>28</v>
      </c>
      <c r="F327" s="11">
        <f>'[1]9.ведомства'!G887</f>
        <v>200000</v>
      </c>
      <c r="G327" s="11">
        <f>'[1]9.ведомства'!H887</f>
        <v>0</v>
      </c>
      <c r="H327" s="11">
        <f>'[1]9.ведомства'!I887</f>
        <v>0</v>
      </c>
      <c r="I327" s="11">
        <f>'[1]9.ведомства'!J887</f>
        <v>0</v>
      </c>
      <c r="J327" s="11">
        <f>'[1]9.ведомства'!K887</f>
        <v>200000</v>
      </c>
      <c r="K327" s="11">
        <f>'[1]9.ведомства'!L887</f>
        <v>0</v>
      </c>
    </row>
    <row r="328" spans="1:11" ht="25.5" x14ac:dyDescent="0.25">
      <c r="A328" s="13" t="s">
        <v>349</v>
      </c>
      <c r="B328" s="9" t="s">
        <v>182</v>
      </c>
      <c r="C328" s="9" t="s">
        <v>32</v>
      </c>
      <c r="D328" s="9" t="s">
        <v>350</v>
      </c>
      <c r="E328" s="9"/>
      <c r="F328" s="11" t="e">
        <f>F329+#REF!</f>
        <v>#REF!</v>
      </c>
      <c r="G328" s="11" t="e">
        <f>G329+#REF!</f>
        <v>#REF!</v>
      </c>
      <c r="H328" s="11" t="e">
        <f>H329+#REF!</f>
        <v>#REF!</v>
      </c>
      <c r="I328" s="11" t="e">
        <f>I329+#REF!</f>
        <v>#REF!</v>
      </c>
      <c r="J328" s="11">
        <f>J329</f>
        <v>4025340</v>
      </c>
      <c r="K328" s="11">
        <f>K329</f>
        <v>0</v>
      </c>
    </row>
    <row r="329" spans="1:11" ht="38.25" x14ac:dyDescent="0.25">
      <c r="A329" s="13" t="s">
        <v>351</v>
      </c>
      <c r="B329" s="9" t="s">
        <v>182</v>
      </c>
      <c r="C329" s="9" t="s">
        <v>32</v>
      </c>
      <c r="D329" s="9" t="s">
        <v>352</v>
      </c>
      <c r="E329" s="9"/>
      <c r="F329" s="11" t="e">
        <f>F330+#REF!+#REF!</f>
        <v>#REF!</v>
      </c>
      <c r="G329" s="11" t="e">
        <f>G330+#REF!+#REF!</f>
        <v>#REF!</v>
      </c>
      <c r="H329" s="11" t="e">
        <f>H330+#REF!+#REF!</f>
        <v>#REF!</v>
      </c>
      <c r="I329" s="11" t="e">
        <f>I330+#REF!+#REF!</f>
        <v>#REF!</v>
      </c>
      <c r="J329" s="11">
        <f>J330</f>
        <v>4025340</v>
      </c>
      <c r="K329" s="11">
        <f>K330</f>
        <v>0</v>
      </c>
    </row>
    <row r="330" spans="1:11" x14ac:dyDescent="0.25">
      <c r="A330" s="13" t="s">
        <v>353</v>
      </c>
      <c r="B330" s="9" t="s">
        <v>182</v>
      </c>
      <c r="C330" s="9" t="s">
        <v>32</v>
      </c>
      <c r="D330" s="9" t="s">
        <v>354</v>
      </c>
      <c r="E330" s="9"/>
      <c r="F330" s="11">
        <f>F331</f>
        <v>4025340</v>
      </c>
      <c r="G330" s="11">
        <f t="shared" ref="G330:K330" si="147">G331</f>
        <v>0</v>
      </c>
      <c r="H330" s="11">
        <f t="shared" si="147"/>
        <v>0</v>
      </c>
      <c r="I330" s="11">
        <f t="shared" si="147"/>
        <v>0</v>
      </c>
      <c r="J330" s="11">
        <f t="shared" si="147"/>
        <v>4025340</v>
      </c>
      <c r="K330" s="11">
        <f t="shared" si="147"/>
        <v>0</v>
      </c>
    </row>
    <row r="331" spans="1:11" ht="25.5" x14ac:dyDescent="0.25">
      <c r="A331" s="13" t="s">
        <v>27</v>
      </c>
      <c r="B331" s="9" t="s">
        <v>182</v>
      </c>
      <c r="C331" s="9" t="s">
        <v>32</v>
      </c>
      <c r="D331" s="9" t="s">
        <v>354</v>
      </c>
      <c r="E331" s="9" t="s">
        <v>28</v>
      </c>
      <c r="F331" s="11">
        <f>'[1]9.ведомства'!G891</f>
        <v>4025340</v>
      </c>
      <c r="G331" s="11">
        <f>'[1]9.ведомства'!H891</f>
        <v>0</v>
      </c>
      <c r="H331" s="11">
        <f>'[1]9.ведомства'!I891</f>
        <v>0</v>
      </c>
      <c r="I331" s="11">
        <f>'[1]9.ведомства'!J891</f>
        <v>0</v>
      </c>
      <c r="J331" s="11">
        <f>'[1]9.ведомства'!K891</f>
        <v>4025340</v>
      </c>
      <c r="K331" s="11">
        <f>'[1]9.ведомства'!L891</f>
        <v>0</v>
      </c>
    </row>
    <row r="332" spans="1:11" ht="51" x14ac:dyDescent="0.25">
      <c r="A332" s="13" t="s">
        <v>355</v>
      </c>
      <c r="B332" s="9" t="s">
        <v>182</v>
      </c>
      <c r="C332" s="9" t="s">
        <v>32</v>
      </c>
      <c r="D332" s="9" t="s">
        <v>356</v>
      </c>
      <c r="E332" s="9"/>
      <c r="F332" s="11">
        <f>F333+F338</f>
        <v>31426680</v>
      </c>
      <c r="G332" s="11">
        <f t="shared" ref="G332:K332" si="148">G333+G338</f>
        <v>19201700</v>
      </c>
      <c r="H332" s="11">
        <f t="shared" si="148"/>
        <v>0</v>
      </c>
      <c r="I332" s="11">
        <f t="shared" si="148"/>
        <v>0</v>
      </c>
      <c r="J332" s="11">
        <f t="shared" si="148"/>
        <v>31426680</v>
      </c>
      <c r="K332" s="11">
        <f t="shared" si="148"/>
        <v>19201700</v>
      </c>
    </row>
    <row r="333" spans="1:11" ht="51" x14ac:dyDescent="0.25">
      <c r="A333" s="13" t="s">
        <v>357</v>
      </c>
      <c r="B333" s="9" t="s">
        <v>182</v>
      </c>
      <c r="C333" s="9" t="s">
        <v>32</v>
      </c>
      <c r="D333" s="9" t="s">
        <v>358</v>
      </c>
      <c r="E333" s="9"/>
      <c r="F333" s="11">
        <f>F336+F334</f>
        <v>17387235.379999999</v>
      </c>
      <c r="G333" s="11">
        <f t="shared" ref="G333:K333" si="149">G336+G334</f>
        <v>10623600</v>
      </c>
      <c r="H333" s="11">
        <f t="shared" si="149"/>
        <v>0</v>
      </c>
      <c r="I333" s="11">
        <f t="shared" si="149"/>
        <v>0</v>
      </c>
      <c r="J333" s="11">
        <f t="shared" si="149"/>
        <v>17387235.379999999</v>
      </c>
      <c r="K333" s="11">
        <f t="shared" si="149"/>
        <v>10623600</v>
      </c>
    </row>
    <row r="334" spans="1:11" ht="76.5" x14ac:dyDescent="0.25">
      <c r="A334" s="13" t="s">
        <v>359</v>
      </c>
      <c r="B334" s="9" t="s">
        <v>182</v>
      </c>
      <c r="C334" s="9" t="s">
        <v>32</v>
      </c>
      <c r="D334" s="9" t="s">
        <v>360</v>
      </c>
      <c r="E334" s="9"/>
      <c r="F334" s="11">
        <f>F335</f>
        <v>6763635.3799999999</v>
      </c>
      <c r="G334" s="11">
        <f t="shared" ref="G334:K334" si="150">G335</f>
        <v>0</v>
      </c>
      <c r="H334" s="11">
        <f t="shared" si="150"/>
        <v>0</v>
      </c>
      <c r="I334" s="11">
        <f t="shared" si="150"/>
        <v>0</v>
      </c>
      <c r="J334" s="11">
        <f t="shared" si="150"/>
        <v>6763635.3799999999</v>
      </c>
      <c r="K334" s="11">
        <f t="shared" si="150"/>
        <v>0</v>
      </c>
    </row>
    <row r="335" spans="1:11" ht="25.5" x14ac:dyDescent="0.25">
      <c r="A335" s="13" t="s">
        <v>27</v>
      </c>
      <c r="B335" s="9" t="s">
        <v>182</v>
      </c>
      <c r="C335" s="9" t="s">
        <v>32</v>
      </c>
      <c r="D335" s="9" t="s">
        <v>360</v>
      </c>
      <c r="E335" s="9" t="s">
        <v>28</v>
      </c>
      <c r="F335" s="11">
        <f>'[1]9.ведомства'!G902</f>
        <v>6763635.3799999999</v>
      </c>
      <c r="G335" s="11">
        <f>'[1]9.ведомства'!H902</f>
        <v>0</v>
      </c>
      <c r="H335" s="11">
        <f>'[1]9.ведомства'!I902</f>
        <v>0</v>
      </c>
      <c r="I335" s="11">
        <f>'[1]9.ведомства'!J902</f>
        <v>0</v>
      </c>
      <c r="J335" s="11">
        <f>'[1]9.ведомства'!K902</f>
        <v>6763635.3799999999</v>
      </c>
      <c r="K335" s="11">
        <f>'[1]9.ведомства'!L902</f>
        <v>0</v>
      </c>
    </row>
    <row r="336" spans="1:11" ht="76.5" x14ac:dyDescent="0.25">
      <c r="A336" s="13" t="s">
        <v>361</v>
      </c>
      <c r="B336" s="9" t="s">
        <v>182</v>
      </c>
      <c r="C336" s="9" t="s">
        <v>32</v>
      </c>
      <c r="D336" s="9" t="s">
        <v>362</v>
      </c>
      <c r="E336" s="9"/>
      <c r="F336" s="11">
        <f>F337</f>
        <v>10623600</v>
      </c>
      <c r="G336" s="11">
        <f t="shared" ref="G336:K336" si="151">G337</f>
        <v>10623600</v>
      </c>
      <c r="H336" s="11">
        <f t="shared" si="151"/>
        <v>0</v>
      </c>
      <c r="I336" s="11">
        <f t="shared" si="151"/>
        <v>0</v>
      </c>
      <c r="J336" s="11">
        <f t="shared" si="151"/>
        <v>10623600</v>
      </c>
      <c r="K336" s="11">
        <f t="shared" si="151"/>
        <v>10623600</v>
      </c>
    </row>
    <row r="337" spans="1:11" ht="25.5" x14ac:dyDescent="0.25">
      <c r="A337" s="13" t="s">
        <v>27</v>
      </c>
      <c r="B337" s="9" t="s">
        <v>182</v>
      </c>
      <c r="C337" s="9" t="s">
        <v>32</v>
      </c>
      <c r="D337" s="9" t="s">
        <v>362</v>
      </c>
      <c r="E337" s="9" t="s">
        <v>28</v>
      </c>
      <c r="F337" s="11">
        <f>'[1]9.ведомства'!G904</f>
        <v>10623600</v>
      </c>
      <c r="G337" s="11">
        <f>'[1]9.ведомства'!H904</f>
        <v>10623600</v>
      </c>
      <c r="H337" s="11">
        <f>'[1]9.ведомства'!I904</f>
        <v>0</v>
      </c>
      <c r="I337" s="11">
        <f>'[1]9.ведомства'!J904</f>
        <v>0</v>
      </c>
      <c r="J337" s="11">
        <f>'[1]9.ведомства'!K904</f>
        <v>10623600</v>
      </c>
      <c r="K337" s="11">
        <f>'[1]9.ведомства'!L904</f>
        <v>10623600</v>
      </c>
    </row>
    <row r="338" spans="1:11" ht="38.25" x14ac:dyDescent="0.25">
      <c r="A338" s="13" t="s">
        <v>363</v>
      </c>
      <c r="B338" s="9" t="s">
        <v>182</v>
      </c>
      <c r="C338" s="9" t="s">
        <v>32</v>
      </c>
      <c r="D338" s="9" t="s">
        <v>364</v>
      </c>
      <c r="E338" s="9"/>
      <c r="F338" s="11">
        <f>F341+F339</f>
        <v>14039444.620000001</v>
      </c>
      <c r="G338" s="11">
        <f t="shared" ref="G338:K338" si="152">G341+G339</f>
        <v>8578100</v>
      </c>
      <c r="H338" s="11">
        <f t="shared" si="152"/>
        <v>0</v>
      </c>
      <c r="I338" s="11">
        <f t="shared" si="152"/>
        <v>0</v>
      </c>
      <c r="J338" s="11">
        <f t="shared" si="152"/>
        <v>14039444.620000001</v>
      </c>
      <c r="K338" s="11">
        <f t="shared" si="152"/>
        <v>8578100</v>
      </c>
    </row>
    <row r="339" spans="1:11" ht="76.5" x14ac:dyDescent="0.25">
      <c r="A339" s="13" t="s">
        <v>359</v>
      </c>
      <c r="B339" s="9" t="s">
        <v>182</v>
      </c>
      <c r="C339" s="9" t="s">
        <v>32</v>
      </c>
      <c r="D339" s="9" t="s">
        <v>365</v>
      </c>
      <c r="E339" s="9"/>
      <c r="F339" s="11">
        <f>F340</f>
        <v>5461344.6200000001</v>
      </c>
      <c r="G339" s="11">
        <f t="shared" ref="G339:K339" si="153">G340</f>
        <v>0</v>
      </c>
      <c r="H339" s="11">
        <f t="shared" si="153"/>
        <v>0</v>
      </c>
      <c r="I339" s="11">
        <f t="shared" si="153"/>
        <v>0</v>
      </c>
      <c r="J339" s="11">
        <f t="shared" si="153"/>
        <v>5461344.6200000001</v>
      </c>
      <c r="K339" s="11">
        <f t="shared" si="153"/>
        <v>0</v>
      </c>
    </row>
    <row r="340" spans="1:11" ht="25.5" x14ac:dyDescent="0.25">
      <c r="A340" s="13" t="s">
        <v>27</v>
      </c>
      <c r="B340" s="9" t="s">
        <v>182</v>
      </c>
      <c r="C340" s="9" t="s">
        <v>32</v>
      </c>
      <c r="D340" s="9" t="s">
        <v>365</v>
      </c>
      <c r="E340" s="9" t="s">
        <v>28</v>
      </c>
      <c r="F340" s="11">
        <f>'[1]9.ведомства'!G907</f>
        <v>5461344.6200000001</v>
      </c>
      <c r="G340" s="11">
        <f>'[1]9.ведомства'!H907</f>
        <v>0</v>
      </c>
      <c r="H340" s="11">
        <f>'[1]9.ведомства'!I907</f>
        <v>0</v>
      </c>
      <c r="I340" s="11">
        <f>'[1]9.ведомства'!J907</f>
        <v>0</v>
      </c>
      <c r="J340" s="11">
        <f>'[1]9.ведомства'!K907</f>
        <v>5461344.6200000001</v>
      </c>
      <c r="K340" s="11">
        <f>'[1]9.ведомства'!L907</f>
        <v>0</v>
      </c>
    </row>
    <row r="341" spans="1:11" ht="76.5" x14ac:dyDescent="0.25">
      <c r="A341" s="13" t="s">
        <v>361</v>
      </c>
      <c r="B341" s="9" t="s">
        <v>182</v>
      </c>
      <c r="C341" s="9" t="s">
        <v>32</v>
      </c>
      <c r="D341" s="9" t="s">
        <v>366</v>
      </c>
      <c r="E341" s="9"/>
      <c r="F341" s="11">
        <f>F342</f>
        <v>8578100</v>
      </c>
      <c r="G341" s="11">
        <f t="shared" ref="G341:K341" si="154">G342</f>
        <v>8578100</v>
      </c>
      <c r="H341" s="11">
        <f t="shared" si="154"/>
        <v>0</v>
      </c>
      <c r="I341" s="11">
        <f t="shared" si="154"/>
        <v>0</v>
      </c>
      <c r="J341" s="11">
        <f t="shared" si="154"/>
        <v>8578100</v>
      </c>
      <c r="K341" s="11">
        <f t="shared" si="154"/>
        <v>8578100</v>
      </c>
    </row>
    <row r="342" spans="1:11" ht="25.5" x14ac:dyDescent="0.25">
      <c r="A342" s="13" t="s">
        <v>27</v>
      </c>
      <c r="B342" s="9" t="s">
        <v>182</v>
      </c>
      <c r="C342" s="9" t="s">
        <v>32</v>
      </c>
      <c r="D342" s="9" t="s">
        <v>366</v>
      </c>
      <c r="E342" s="9" t="s">
        <v>28</v>
      </c>
      <c r="F342" s="11">
        <f>'[1]9.ведомства'!G909</f>
        <v>8578100</v>
      </c>
      <c r="G342" s="11">
        <f>'[1]9.ведомства'!H909</f>
        <v>8578100</v>
      </c>
      <c r="H342" s="11">
        <f>'[1]9.ведомства'!I909</f>
        <v>0</v>
      </c>
      <c r="I342" s="11">
        <f>'[1]9.ведомства'!J909</f>
        <v>0</v>
      </c>
      <c r="J342" s="11">
        <f>'[1]9.ведомства'!K909</f>
        <v>8578100</v>
      </c>
      <c r="K342" s="11">
        <f>'[1]9.ведомства'!L909</f>
        <v>8578100</v>
      </c>
    </row>
    <row r="343" spans="1:11" ht="25.5" x14ac:dyDescent="0.25">
      <c r="A343" s="13" t="s">
        <v>367</v>
      </c>
      <c r="B343" s="9" t="s">
        <v>182</v>
      </c>
      <c r="C343" s="9" t="s">
        <v>182</v>
      </c>
      <c r="D343" s="9"/>
      <c r="E343" s="9"/>
      <c r="F343" s="11" t="e">
        <f>F344</f>
        <v>#REF!</v>
      </c>
      <c r="G343" s="11" t="e">
        <f t="shared" ref="G343:K344" si="155">G344</f>
        <v>#REF!</v>
      </c>
      <c r="H343" s="11" t="e">
        <f t="shared" si="155"/>
        <v>#REF!</v>
      </c>
      <c r="I343" s="11" t="e">
        <f t="shared" si="155"/>
        <v>#REF!</v>
      </c>
      <c r="J343" s="11">
        <f t="shared" si="155"/>
        <v>27460723.259999998</v>
      </c>
      <c r="K343" s="11">
        <f t="shared" si="155"/>
        <v>0</v>
      </c>
    </row>
    <row r="344" spans="1:11" x14ac:dyDescent="0.25">
      <c r="A344" s="12" t="s">
        <v>18</v>
      </c>
      <c r="B344" s="9" t="s">
        <v>182</v>
      </c>
      <c r="C344" s="9" t="s">
        <v>182</v>
      </c>
      <c r="D344" s="9" t="s">
        <v>19</v>
      </c>
      <c r="E344" s="9"/>
      <c r="F344" s="11" t="e">
        <f>F345</f>
        <v>#REF!</v>
      </c>
      <c r="G344" s="11" t="e">
        <f t="shared" si="155"/>
        <v>#REF!</v>
      </c>
      <c r="H344" s="11" t="e">
        <f t="shared" si="155"/>
        <v>#REF!</v>
      </c>
      <c r="I344" s="11" t="e">
        <f t="shared" si="155"/>
        <v>#REF!</v>
      </c>
      <c r="J344" s="11">
        <f t="shared" si="155"/>
        <v>27460723.259999998</v>
      </c>
      <c r="K344" s="11">
        <f t="shared" si="155"/>
        <v>0</v>
      </c>
    </row>
    <row r="345" spans="1:11" ht="25.5" x14ac:dyDescent="0.25">
      <c r="A345" s="14" t="s">
        <v>368</v>
      </c>
      <c r="B345" s="9" t="s">
        <v>182</v>
      </c>
      <c r="C345" s="9" t="s">
        <v>182</v>
      </c>
      <c r="D345" s="9" t="s">
        <v>165</v>
      </c>
      <c r="E345" s="9"/>
      <c r="F345" s="11" t="e">
        <f>F346+F348+#REF!</f>
        <v>#REF!</v>
      </c>
      <c r="G345" s="11" t="e">
        <f>G346+G348+#REF!</f>
        <v>#REF!</v>
      </c>
      <c r="H345" s="11" t="e">
        <f>H346+H348+#REF!</f>
        <v>#REF!</v>
      </c>
      <c r="I345" s="11" t="e">
        <f>I346+I348+#REF!</f>
        <v>#REF!</v>
      </c>
      <c r="J345" s="11">
        <f>J346+J348</f>
        <v>27460723.259999998</v>
      </c>
      <c r="K345" s="11">
        <f>K346+K348</f>
        <v>0</v>
      </c>
    </row>
    <row r="346" spans="1:11" ht="63.75" x14ac:dyDescent="0.25">
      <c r="A346" s="13" t="s">
        <v>29</v>
      </c>
      <c r="B346" s="9" t="s">
        <v>182</v>
      </c>
      <c r="C346" s="9" t="s">
        <v>182</v>
      </c>
      <c r="D346" s="9" t="s">
        <v>166</v>
      </c>
      <c r="E346" s="9"/>
      <c r="F346" s="11">
        <f>F347</f>
        <v>400000</v>
      </c>
      <c r="G346" s="11">
        <f t="shared" ref="G346:K346" si="156">G347</f>
        <v>0</v>
      </c>
      <c r="H346" s="11">
        <f t="shared" si="156"/>
        <v>0</v>
      </c>
      <c r="I346" s="11">
        <f t="shared" si="156"/>
        <v>0</v>
      </c>
      <c r="J346" s="11">
        <f t="shared" si="156"/>
        <v>400000</v>
      </c>
      <c r="K346" s="11">
        <f t="shared" si="156"/>
        <v>0</v>
      </c>
    </row>
    <row r="347" spans="1:11" ht="76.5" x14ac:dyDescent="0.25">
      <c r="A347" s="13" t="s">
        <v>24</v>
      </c>
      <c r="B347" s="9" t="s">
        <v>182</v>
      </c>
      <c r="C347" s="9" t="s">
        <v>182</v>
      </c>
      <c r="D347" s="9" t="s">
        <v>166</v>
      </c>
      <c r="E347" s="9" t="s">
        <v>48</v>
      </c>
      <c r="F347" s="11">
        <f>'[1]9.ведомства'!G916</f>
        <v>400000</v>
      </c>
      <c r="G347" s="11">
        <f>'[1]9.ведомства'!H916</f>
        <v>0</v>
      </c>
      <c r="H347" s="11">
        <f>'[1]9.ведомства'!I916</f>
        <v>0</v>
      </c>
      <c r="I347" s="11">
        <f>'[1]9.ведомства'!J916</f>
        <v>0</v>
      </c>
      <c r="J347" s="11">
        <f>'[1]9.ведомства'!K916</f>
        <v>400000</v>
      </c>
      <c r="K347" s="11">
        <f>'[1]9.ведомства'!L916</f>
        <v>0</v>
      </c>
    </row>
    <row r="348" spans="1:11" ht="89.25" x14ac:dyDescent="0.25">
      <c r="A348" s="13" t="s">
        <v>369</v>
      </c>
      <c r="B348" s="9" t="s">
        <v>182</v>
      </c>
      <c r="C348" s="9" t="s">
        <v>182</v>
      </c>
      <c r="D348" s="9" t="s">
        <v>370</v>
      </c>
      <c r="E348" s="9"/>
      <c r="F348" s="11">
        <f>SUM(F349:F351)</f>
        <v>27060723.259999998</v>
      </c>
      <c r="G348" s="11">
        <f t="shared" ref="G348:K348" si="157">SUM(G349:G351)</f>
        <v>0</v>
      </c>
      <c r="H348" s="11">
        <f t="shared" si="157"/>
        <v>0</v>
      </c>
      <c r="I348" s="11">
        <f t="shared" si="157"/>
        <v>0</v>
      </c>
      <c r="J348" s="11">
        <f t="shared" si="157"/>
        <v>27060723.259999998</v>
      </c>
      <c r="K348" s="11">
        <f t="shared" si="157"/>
        <v>0</v>
      </c>
    </row>
    <row r="349" spans="1:11" ht="76.5" x14ac:dyDescent="0.25">
      <c r="A349" s="13" t="s">
        <v>24</v>
      </c>
      <c r="B349" s="9" t="s">
        <v>182</v>
      </c>
      <c r="C349" s="9" t="s">
        <v>182</v>
      </c>
      <c r="D349" s="9" t="s">
        <v>370</v>
      </c>
      <c r="E349" s="9" t="s">
        <v>48</v>
      </c>
      <c r="F349" s="11">
        <f>'[1]9.ведомства'!G918</f>
        <v>22435188.859999999</v>
      </c>
      <c r="G349" s="11">
        <f>'[1]9.ведомства'!H918</f>
        <v>0</v>
      </c>
      <c r="H349" s="11">
        <f>'[1]9.ведомства'!I918</f>
        <v>0</v>
      </c>
      <c r="I349" s="11">
        <f>'[1]9.ведомства'!J918</f>
        <v>0</v>
      </c>
      <c r="J349" s="11">
        <f>'[1]9.ведомства'!K918</f>
        <v>22435188.859999999</v>
      </c>
      <c r="K349" s="11">
        <f>'[1]9.ведомства'!L918</f>
        <v>0</v>
      </c>
    </row>
    <row r="350" spans="1:11" ht="25.5" x14ac:dyDescent="0.25">
      <c r="A350" s="13" t="s">
        <v>27</v>
      </c>
      <c r="B350" s="9" t="s">
        <v>182</v>
      </c>
      <c r="C350" s="9" t="s">
        <v>182</v>
      </c>
      <c r="D350" s="9" t="s">
        <v>370</v>
      </c>
      <c r="E350" s="9" t="s">
        <v>28</v>
      </c>
      <c r="F350" s="11">
        <f>'[1]9.ведомства'!G919</f>
        <v>3085461</v>
      </c>
      <c r="G350" s="11">
        <f>'[1]9.ведомства'!H919</f>
        <v>0</v>
      </c>
      <c r="H350" s="11">
        <f>'[1]9.ведомства'!I919</f>
        <v>0</v>
      </c>
      <c r="I350" s="11">
        <f>'[1]9.ведомства'!J919</f>
        <v>0</v>
      </c>
      <c r="J350" s="11">
        <f>'[1]9.ведомства'!K919</f>
        <v>3085461</v>
      </c>
      <c r="K350" s="11">
        <f>'[1]9.ведомства'!L919</f>
        <v>0</v>
      </c>
    </row>
    <row r="351" spans="1:11" x14ac:dyDescent="0.25">
      <c r="A351" s="13" t="s">
        <v>58</v>
      </c>
      <c r="B351" s="9" t="s">
        <v>182</v>
      </c>
      <c r="C351" s="9" t="s">
        <v>182</v>
      </c>
      <c r="D351" s="9" t="s">
        <v>370</v>
      </c>
      <c r="E351" s="9" t="s">
        <v>59</v>
      </c>
      <c r="F351" s="11">
        <f>'[1]9.ведомства'!G920</f>
        <v>1540073.4</v>
      </c>
      <c r="G351" s="11">
        <f>'[1]9.ведомства'!H920</f>
        <v>0</v>
      </c>
      <c r="H351" s="11">
        <f>'[1]9.ведомства'!I920</f>
        <v>0</v>
      </c>
      <c r="I351" s="11">
        <f>'[1]9.ведомства'!J920</f>
        <v>0</v>
      </c>
      <c r="J351" s="11">
        <f>'[1]9.ведомства'!K920</f>
        <v>1540073.4</v>
      </c>
      <c r="K351" s="11">
        <f>'[1]9.ведомства'!L920</f>
        <v>0</v>
      </c>
    </row>
    <row r="352" spans="1:11" x14ac:dyDescent="0.25">
      <c r="A352" s="13" t="s">
        <v>371</v>
      </c>
      <c r="B352" s="9" t="s">
        <v>80</v>
      </c>
      <c r="C352" s="9"/>
      <c r="D352" s="9"/>
      <c r="E352" s="10"/>
      <c r="F352" s="11">
        <f t="shared" ref="F352:K357" si="158">F353</f>
        <v>500000</v>
      </c>
      <c r="G352" s="11">
        <f t="shared" si="158"/>
        <v>0</v>
      </c>
      <c r="H352" s="11">
        <f t="shared" si="158"/>
        <v>0</v>
      </c>
      <c r="I352" s="11">
        <f t="shared" si="158"/>
        <v>0</v>
      </c>
      <c r="J352" s="11">
        <f t="shared" si="158"/>
        <v>500000</v>
      </c>
      <c r="K352" s="11">
        <f t="shared" si="158"/>
        <v>0</v>
      </c>
    </row>
    <row r="353" spans="1:11" ht="25.5" x14ac:dyDescent="0.25">
      <c r="A353" s="13" t="s">
        <v>372</v>
      </c>
      <c r="B353" s="9" t="s">
        <v>80</v>
      </c>
      <c r="C353" s="9" t="s">
        <v>182</v>
      </c>
      <c r="D353" s="9"/>
      <c r="E353" s="10"/>
      <c r="F353" s="11">
        <f t="shared" si="158"/>
        <v>500000</v>
      </c>
      <c r="G353" s="11">
        <f t="shared" si="158"/>
        <v>0</v>
      </c>
      <c r="H353" s="11">
        <f t="shared" si="158"/>
        <v>0</v>
      </c>
      <c r="I353" s="11">
        <f t="shared" si="158"/>
        <v>0</v>
      </c>
      <c r="J353" s="11">
        <f t="shared" si="158"/>
        <v>500000</v>
      </c>
      <c r="K353" s="11">
        <f t="shared" si="158"/>
        <v>0</v>
      </c>
    </row>
    <row r="354" spans="1:11" ht="25.5" x14ac:dyDescent="0.25">
      <c r="A354" s="8" t="s">
        <v>195</v>
      </c>
      <c r="B354" s="9" t="s">
        <v>80</v>
      </c>
      <c r="C354" s="9" t="s">
        <v>182</v>
      </c>
      <c r="D354" s="9" t="s">
        <v>102</v>
      </c>
      <c r="E354" s="10"/>
      <c r="F354" s="11">
        <f t="shared" si="158"/>
        <v>500000</v>
      </c>
      <c r="G354" s="11">
        <f t="shared" si="158"/>
        <v>0</v>
      </c>
      <c r="H354" s="11">
        <f t="shared" si="158"/>
        <v>0</v>
      </c>
      <c r="I354" s="11">
        <f t="shared" si="158"/>
        <v>0</v>
      </c>
      <c r="J354" s="11">
        <f t="shared" si="158"/>
        <v>500000</v>
      </c>
      <c r="K354" s="11">
        <f t="shared" si="158"/>
        <v>0</v>
      </c>
    </row>
    <row r="355" spans="1:11" ht="25.5" x14ac:dyDescent="0.25">
      <c r="A355" s="13" t="s">
        <v>373</v>
      </c>
      <c r="B355" s="9" t="s">
        <v>80</v>
      </c>
      <c r="C355" s="9" t="s">
        <v>182</v>
      </c>
      <c r="D355" s="9" t="s">
        <v>374</v>
      </c>
      <c r="E355" s="10"/>
      <c r="F355" s="11">
        <f t="shared" si="158"/>
        <v>500000</v>
      </c>
      <c r="G355" s="11">
        <f t="shared" si="158"/>
        <v>0</v>
      </c>
      <c r="H355" s="11">
        <f t="shared" si="158"/>
        <v>0</v>
      </c>
      <c r="I355" s="11">
        <f t="shared" si="158"/>
        <v>0</v>
      </c>
      <c r="J355" s="11">
        <f t="shared" si="158"/>
        <v>500000</v>
      </c>
      <c r="K355" s="11">
        <f t="shared" si="158"/>
        <v>0</v>
      </c>
    </row>
    <row r="356" spans="1:11" ht="25.5" x14ac:dyDescent="0.25">
      <c r="A356" s="13" t="s">
        <v>375</v>
      </c>
      <c r="B356" s="9" t="s">
        <v>80</v>
      </c>
      <c r="C356" s="9" t="s">
        <v>182</v>
      </c>
      <c r="D356" s="9" t="s">
        <v>376</v>
      </c>
      <c r="E356" s="10"/>
      <c r="F356" s="11">
        <f t="shared" si="158"/>
        <v>500000</v>
      </c>
      <c r="G356" s="11">
        <f t="shared" si="158"/>
        <v>0</v>
      </c>
      <c r="H356" s="11">
        <f t="shared" si="158"/>
        <v>0</v>
      </c>
      <c r="I356" s="11">
        <f t="shared" si="158"/>
        <v>0</v>
      </c>
      <c r="J356" s="11">
        <f t="shared" si="158"/>
        <v>500000</v>
      </c>
      <c r="K356" s="11">
        <f t="shared" si="158"/>
        <v>0</v>
      </c>
    </row>
    <row r="357" spans="1:11" ht="25.5" x14ac:dyDescent="0.25">
      <c r="A357" s="14" t="s">
        <v>113</v>
      </c>
      <c r="B357" s="9" t="s">
        <v>80</v>
      </c>
      <c r="C357" s="9" t="s">
        <v>182</v>
      </c>
      <c r="D357" s="9" t="s">
        <v>377</v>
      </c>
      <c r="E357" s="10"/>
      <c r="F357" s="11">
        <f t="shared" si="158"/>
        <v>500000</v>
      </c>
      <c r="G357" s="11">
        <f t="shared" si="158"/>
        <v>0</v>
      </c>
      <c r="H357" s="11">
        <f t="shared" si="158"/>
        <v>0</v>
      </c>
      <c r="I357" s="11">
        <f t="shared" si="158"/>
        <v>0</v>
      </c>
      <c r="J357" s="11">
        <f t="shared" si="158"/>
        <v>500000</v>
      </c>
      <c r="K357" s="11">
        <f t="shared" si="158"/>
        <v>0</v>
      </c>
    </row>
    <row r="358" spans="1:11" ht="25.5" x14ac:dyDescent="0.25">
      <c r="A358" s="13" t="s">
        <v>27</v>
      </c>
      <c r="B358" s="9" t="s">
        <v>80</v>
      </c>
      <c r="C358" s="9" t="s">
        <v>182</v>
      </c>
      <c r="D358" s="9" t="s">
        <v>377</v>
      </c>
      <c r="E358" s="10">
        <v>200</v>
      </c>
      <c r="F358" s="11">
        <f>'[1]9.ведомства'!G927</f>
        <v>500000</v>
      </c>
      <c r="G358" s="11">
        <f>'[1]9.ведомства'!H927</f>
        <v>0</v>
      </c>
      <c r="H358" s="11">
        <f>'[1]9.ведомства'!I927</f>
        <v>0</v>
      </c>
      <c r="I358" s="11">
        <f>'[1]9.ведомства'!J927</f>
        <v>0</v>
      </c>
      <c r="J358" s="11">
        <f>'[1]9.ведомства'!K927</f>
        <v>500000</v>
      </c>
      <c r="K358" s="11">
        <f>'[1]9.ведомства'!L927</f>
        <v>0</v>
      </c>
    </row>
    <row r="359" spans="1:11" x14ac:dyDescent="0.25">
      <c r="A359" s="13" t="s">
        <v>378</v>
      </c>
      <c r="B359" s="9" t="s">
        <v>92</v>
      </c>
      <c r="C359" s="9"/>
      <c r="D359" s="9"/>
      <c r="E359" s="10"/>
      <c r="F359" s="11" t="e">
        <f t="shared" ref="F359:K359" si="159">F360+F380+F414+F439+F463</f>
        <v>#REF!</v>
      </c>
      <c r="G359" s="11" t="e">
        <f t="shared" si="159"/>
        <v>#REF!</v>
      </c>
      <c r="H359" s="11" t="e">
        <f t="shared" si="159"/>
        <v>#REF!</v>
      </c>
      <c r="I359" s="11" t="e">
        <f t="shared" si="159"/>
        <v>#REF!</v>
      </c>
      <c r="J359" s="11">
        <f t="shared" si="159"/>
        <v>1764073903.99</v>
      </c>
      <c r="K359" s="11">
        <f t="shared" si="159"/>
        <v>881582621.97000003</v>
      </c>
    </row>
    <row r="360" spans="1:11" x14ac:dyDescent="0.25">
      <c r="A360" s="13" t="s">
        <v>379</v>
      </c>
      <c r="B360" s="9" t="s">
        <v>92</v>
      </c>
      <c r="C360" s="9" t="s">
        <v>15</v>
      </c>
      <c r="D360" s="9"/>
      <c r="E360" s="10"/>
      <c r="F360" s="11" t="e">
        <f>F361+#REF!</f>
        <v>#REF!</v>
      </c>
      <c r="G360" s="11" t="e">
        <f>G361+#REF!</f>
        <v>#REF!</v>
      </c>
      <c r="H360" s="11" t="e">
        <f>H361+#REF!</f>
        <v>#REF!</v>
      </c>
      <c r="I360" s="11" t="e">
        <f>I361+#REF!</f>
        <v>#REF!</v>
      </c>
      <c r="J360" s="11">
        <f>J361</f>
        <v>747049063.29999995</v>
      </c>
      <c r="K360" s="11">
        <f>K361</f>
        <v>377492458</v>
      </c>
    </row>
    <row r="361" spans="1:11" ht="25.5" x14ac:dyDescent="0.25">
      <c r="A361" s="13" t="s">
        <v>380</v>
      </c>
      <c r="B361" s="9" t="s">
        <v>92</v>
      </c>
      <c r="C361" s="9" t="s">
        <v>15</v>
      </c>
      <c r="D361" s="9" t="s">
        <v>381</v>
      </c>
      <c r="E361" s="10"/>
      <c r="F361" s="11">
        <f>F362</f>
        <v>747049063.29999995</v>
      </c>
      <c r="G361" s="11">
        <f t="shared" ref="G361:K361" si="160">G362</f>
        <v>377492458</v>
      </c>
      <c r="H361" s="11">
        <f t="shared" si="160"/>
        <v>0</v>
      </c>
      <c r="I361" s="11">
        <f t="shared" si="160"/>
        <v>0</v>
      </c>
      <c r="J361" s="11">
        <f t="shared" si="160"/>
        <v>747049063.29999995</v>
      </c>
      <c r="K361" s="11">
        <f t="shared" si="160"/>
        <v>377492458</v>
      </c>
    </row>
    <row r="362" spans="1:11" ht="38.25" x14ac:dyDescent="0.25">
      <c r="A362" s="13" t="s">
        <v>382</v>
      </c>
      <c r="B362" s="9" t="s">
        <v>92</v>
      </c>
      <c r="C362" s="9" t="s">
        <v>15</v>
      </c>
      <c r="D362" s="9" t="s">
        <v>383</v>
      </c>
      <c r="E362" s="10"/>
      <c r="F362" s="11">
        <f>F363+F374+F377</f>
        <v>747049063.29999995</v>
      </c>
      <c r="G362" s="11">
        <f t="shared" ref="G362:K362" si="161">G363+G374+G377</f>
        <v>377492458</v>
      </c>
      <c r="H362" s="11">
        <f t="shared" si="161"/>
        <v>0</v>
      </c>
      <c r="I362" s="11">
        <f t="shared" si="161"/>
        <v>0</v>
      </c>
      <c r="J362" s="11">
        <f t="shared" si="161"/>
        <v>747049063.29999995</v>
      </c>
      <c r="K362" s="11">
        <f t="shared" si="161"/>
        <v>377492458</v>
      </c>
    </row>
    <row r="363" spans="1:11" ht="38.25" x14ac:dyDescent="0.25">
      <c r="A363" s="13" t="s">
        <v>384</v>
      </c>
      <c r="B363" s="9" t="s">
        <v>92</v>
      </c>
      <c r="C363" s="9" t="s">
        <v>15</v>
      </c>
      <c r="D363" s="9" t="s">
        <v>385</v>
      </c>
      <c r="E363" s="10"/>
      <c r="F363" s="11">
        <f>F364+F366+F368+F370+F372</f>
        <v>707639063.29999995</v>
      </c>
      <c r="G363" s="11">
        <f t="shared" ref="G363:K363" si="162">G364+G366+G368+G370+G372</f>
        <v>377492458</v>
      </c>
      <c r="H363" s="11">
        <f t="shared" si="162"/>
        <v>0</v>
      </c>
      <c r="I363" s="11">
        <f t="shared" si="162"/>
        <v>0</v>
      </c>
      <c r="J363" s="11">
        <f t="shared" si="162"/>
        <v>707639063.29999995</v>
      </c>
      <c r="K363" s="11">
        <f t="shared" si="162"/>
        <v>377492458</v>
      </c>
    </row>
    <row r="364" spans="1:11" ht="63.75" x14ac:dyDescent="0.25">
      <c r="A364" s="13" t="s">
        <v>29</v>
      </c>
      <c r="B364" s="9" t="s">
        <v>92</v>
      </c>
      <c r="C364" s="9" t="s">
        <v>15</v>
      </c>
      <c r="D364" s="9" t="s">
        <v>386</v>
      </c>
      <c r="E364" s="9"/>
      <c r="F364" s="11">
        <f>F365</f>
        <v>10000000</v>
      </c>
      <c r="G364" s="11">
        <f t="shared" ref="G364:K364" si="163">G365</f>
        <v>0</v>
      </c>
      <c r="H364" s="11">
        <f t="shared" si="163"/>
        <v>0</v>
      </c>
      <c r="I364" s="11">
        <f t="shared" si="163"/>
        <v>0</v>
      </c>
      <c r="J364" s="11">
        <f t="shared" si="163"/>
        <v>10000000</v>
      </c>
      <c r="K364" s="11">
        <f t="shared" si="163"/>
        <v>0</v>
      </c>
    </row>
    <row r="365" spans="1:11" ht="38.25" x14ac:dyDescent="0.25">
      <c r="A365" s="13" t="s">
        <v>109</v>
      </c>
      <c r="B365" s="9" t="s">
        <v>92</v>
      </c>
      <c r="C365" s="9" t="s">
        <v>15</v>
      </c>
      <c r="D365" s="9" t="s">
        <v>386</v>
      </c>
      <c r="E365" s="9" t="s">
        <v>237</v>
      </c>
      <c r="F365" s="11">
        <f>'[1]9.ведомства'!G417</f>
        <v>10000000</v>
      </c>
      <c r="G365" s="11">
        <f>'[1]9.ведомства'!H417</f>
        <v>0</v>
      </c>
      <c r="H365" s="11">
        <f>'[1]9.ведомства'!I417</f>
        <v>0</v>
      </c>
      <c r="I365" s="11">
        <f>'[1]9.ведомства'!J417</f>
        <v>0</v>
      </c>
      <c r="J365" s="11">
        <f>'[1]9.ведомства'!K417</f>
        <v>10000000</v>
      </c>
      <c r="K365" s="11">
        <f>'[1]9.ведомства'!L417</f>
        <v>0</v>
      </c>
    </row>
    <row r="366" spans="1:11" ht="63.75" x14ac:dyDescent="0.25">
      <c r="A366" s="13" t="s">
        <v>387</v>
      </c>
      <c r="B366" s="9" t="s">
        <v>92</v>
      </c>
      <c r="C366" s="9" t="s">
        <v>15</v>
      </c>
      <c r="D366" s="9" t="s">
        <v>388</v>
      </c>
      <c r="E366" s="10"/>
      <c r="F366" s="11">
        <f>F367</f>
        <v>734358</v>
      </c>
      <c r="G366" s="11">
        <f t="shared" ref="G366:K366" si="164">G367</f>
        <v>734358</v>
      </c>
      <c r="H366" s="11">
        <f t="shared" si="164"/>
        <v>0</v>
      </c>
      <c r="I366" s="11">
        <f t="shared" si="164"/>
        <v>0</v>
      </c>
      <c r="J366" s="11">
        <f t="shared" si="164"/>
        <v>734358</v>
      </c>
      <c r="K366" s="11">
        <f t="shared" si="164"/>
        <v>734358</v>
      </c>
    </row>
    <row r="367" spans="1:11" ht="38.25" x14ac:dyDescent="0.25">
      <c r="A367" s="13" t="s">
        <v>109</v>
      </c>
      <c r="B367" s="9" t="s">
        <v>92</v>
      </c>
      <c r="C367" s="9" t="s">
        <v>15</v>
      </c>
      <c r="D367" s="9" t="s">
        <v>388</v>
      </c>
      <c r="E367" s="10">
        <v>600</v>
      </c>
      <c r="F367" s="11">
        <f>'[1]9.ведомства'!G419</f>
        <v>734358</v>
      </c>
      <c r="G367" s="11">
        <f>'[1]9.ведомства'!H419</f>
        <v>734358</v>
      </c>
      <c r="H367" s="11">
        <f>'[1]9.ведомства'!I419</f>
        <v>0</v>
      </c>
      <c r="I367" s="11">
        <f>'[1]9.ведомства'!J419</f>
        <v>0</v>
      </c>
      <c r="J367" s="11">
        <f>'[1]9.ведомства'!K419</f>
        <v>734358</v>
      </c>
      <c r="K367" s="11">
        <f>'[1]9.ведомства'!L419</f>
        <v>734358</v>
      </c>
    </row>
    <row r="368" spans="1:11" ht="76.5" x14ac:dyDescent="0.25">
      <c r="A368" s="13" t="s">
        <v>389</v>
      </c>
      <c r="B368" s="9" t="s">
        <v>92</v>
      </c>
      <c r="C368" s="9" t="s">
        <v>15</v>
      </c>
      <c r="D368" s="9" t="s">
        <v>390</v>
      </c>
      <c r="E368" s="10"/>
      <c r="F368" s="11">
        <f>F369</f>
        <v>376758100</v>
      </c>
      <c r="G368" s="11">
        <f t="shared" ref="G368:K368" si="165">G369</f>
        <v>376758100</v>
      </c>
      <c r="H368" s="11">
        <f t="shared" si="165"/>
        <v>0</v>
      </c>
      <c r="I368" s="11">
        <f t="shared" si="165"/>
        <v>0</v>
      </c>
      <c r="J368" s="11">
        <f t="shared" si="165"/>
        <v>376758100</v>
      </c>
      <c r="K368" s="11">
        <f t="shared" si="165"/>
        <v>376758100</v>
      </c>
    </row>
    <row r="369" spans="1:11" ht="38.25" x14ac:dyDescent="0.25">
      <c r="A369" s="13" t="s">
        <v>109</v>
      </c>
      <c r="B369" s="9" t="s">
        <v>92</v>
      </c>
      <c r="C369" s="9" t="s">
        <v>15</v>
      </c>
      <c r="D369" s="9" t="s">
        <v>390</v>
      </c>
      <c r="E369" s="10">
        <v>600</v>
      </c>
      <c r="F369" s="11">
        <f>'[1]9.ведомства'!G421</f>
        <v>376758100</v>
      </c>
      <c r="G369" s="11">
        <f>'[1]9.ведомства'!H421</f>
        <v>376758100</v>
      </c>
      <c r="H369" s="11">
        <f>'[1]9.ведомства'!I421</f>
        <v>0</v>
      </c>
      <c r="I369" s="11">
        <f>'[1]9.ведомства'!J421</f>
        <v>0</v>
      </c>
      <c r="J369" s="11">
        <f>'[1]9.ведомства'!K421</f>
        <v>376758100</v>
      </c>
      <c r="K369" s="11">
        <f>'[1]9.ведомства'!L421</f>
        <v>376758100</v>
      </c>
    </row>
    <row r="370" spans="1:11" ht="76.5" x14ac:dyDescent="0.25">
      <c r="A370" s="13" t="s">
        <v>391</v>
      </c>
      <c r="B370" s="9" t="s">
        <v>92</v>
      </c>
      <c r="C370" s="9" t="s">
        <v>15</v>
      </c>
      <c r="D370" s="9" t="s">
        <v>392</v>
      </c>
      <c r="E370" s="10"/>
      <c r="F370" s="11">
        <f>F371</f>
        <v>320036738.30000001</v>
      </c>
      <c r="G370" s="11">
        <f t="shared" ref="G370:K370" si="166">G371</f>
        <v>0</v>
      </c>
      <c r="H370" s="11">
        <f t="shared" si="166"/>
        <v>0</v>
      </c>
      <c r="I370" s="11">
        <f t="shared" si="166"/>
        <v>0</v>
      </c>
      <c r="J370" s="11">
        <f t="shared" si="166"/>
        <v>320036738.30000001</v>
      </c>
      <c r="K370" s="11">
        <f t="shared" si="166"/>
        <v>0</v>
      </c>
    </row>
    <row r="371" spans="1:11" ht="38.25" x14ac:dyDescent="0.25">
      <c r="A371" s="13" t="s">
        <v>109</v>
      </c>
      <c r="B371" s="9" t="s">
        <v>92</v>
      </c>
      <c r="C371" s="9" t="s">
        <v>15</v>
      </c>
      <c r="D371" s="9" t="s">
        <v>392</v>
      </c>
      <c r="E371" s="10">
        <v>600</v>
      </c>
      <c r="F371" s="11">
        <f>'[1]9.ведомства'!G423</f>
        <v>320036738.30000001</v>
      </c>
      <c r="G371" s="11">
        <f>'[1]9.ведомства'!H423</f>
        <v>0</v>
      </c>
      <c r="H371" s="11">
        <f>'[1]9.ведомства'!I423</f>
        <v>0</v>
      </c>
      <c r="I371" s="11">
        <f>'[1]9.ведомства'!J423</f>
        <v>0</v>
      </c>
      <c r="J371" s="11">
        <f>'[1]9.ведомства'!K423</f>
        <v>320036738.30000001</v>
      </c>
      <c r="K371" s="11">
        <f>'[1]9.ведомства'!L423</f>
        <v>0</v>
      </c>
    </row>
    <row r="372" spans="1:11" ht="89.25" x14ac:dyDescent="0.25">
      <c r="A372" s="13" t="s">
        <v>393</v>
      </c>
      <c r="B372" s="9" t="s">
        <v>92</v>
      </c>
      <c r="C372" s="9" t="s">
        <v>15</v>
      </c>
      <c r="D372" s="9" t="s">
        <v>394</v>
      </c>
      <c r="E372" s="10"/>
      <c r="F372" s="11">
        <f>F373</f>
        <v>109867</v>
      </c>
      <c r="G372" s="11">
        <f t="shared" ref="G372:K372" si="167">G373</f>
        <v>0</v>
      </c>
      <c r="H372" s="11">
        <f t="shared" si="167"/>
        <v>0</v>
      </c>
      <c r="I372" s="11">
        <f t="shared" si="167"/>
        <v>0</v>
      </c>
      <c r="J372" s="11">
        <f t="shared" si="167"/>
        <v>109867</v>
      </c>
      <c r="K372" s="11">
        <f t="shared" si="167"/>
        <v>0</v>
      </c>
    </row>
    <row r="373" spans="1:11" ht="38.25" x14ac:dyDescent="0.25">
      <c r="A373" s="13" t="s">
        <v>109</v>
      </c>
      <c r="B373" s="9" t="s">
        <v>92</v>
      </c>
      <c r="C373" s="9" t="s">
        <v>15</v>
      </c>
      <c r="D373" s="9" t="s">
        <v>394</v>
      </c>
      <c r="E373" s="10">
        <v>600</v>
      </c>
      <c r="F373" s="11">
        <f>'[1]9.ведомства'!G425</f>
        <v>109867</v>
      </c>
      <c r="G373" s="11">
        <f>'[1]9.ведомства'!H425</f>
        <v>0</v>
      </c>
      <c r="H373" s="11">
        <f>'[1]9.ведомства'!I425</f>
        <v>0</v>
      </c>
      <c r="I373" s="11">
        <f>'[1]9.ведомства'!J425</f>
        <v>0</v>
      </c>
      <c r="J373" s="11">
        <f>'[1]9.ведомства'!K425</f>
        <v>109867</v>
      </c>
      <c r="K373" s="11">
        <f>'[1]9.ведомства'!L425</f>
        <v>0</v>
      </c>
    </row>
    <row r="374" spans="1:11" ht="51" x14ac:dyDescent="0.25">
      <c r="A374" s="13" t="s">
        <v>395</v>
      </c>
      <c r="B374" s="9" t="s">
        <v>92</v>
      </c>
      <c r="C374" s="9" t="s">
        <v>15</v>
      </c>
      <c r="D374" s="9" t="s">
        <v>396</v>
      </c>
      <c r="E374" s="10"/>
      <c r="F374" s="11">
        <f>F375</f>
        <v>110000</v>
      </c>
      <c r="G374" s="11">
        <f t="shared" ref="G374:K375" si="168">G375</f>
        <v>0</v>
      </c>
      <c r="H374" s="11">
        <f t="shared" si="168"/>
        <v>0</v>
      </c>
      <c r="I374" s="11">
        <f t="shared" si="168"/>
        <v>0</v>
      </c>
      <c r="J374" s="11">
        <f t="shared" si="168"/>
        <v>110000</v>
      </c>
      <c r="K374" s="11">
        <f t="shared" si="168"/>
        <v>0</v>
      </c>
    </row>
    <row r="375" spans="1:11" ht="38.25" x14ac:dyDescent="0.25">
      <c r="A375" s="13" t="s">
        <v>397</v>
      </c>
      <c r="B375" s="9" t="s">
        <v>92</v>
      </c>
      <c r="C375" s="9" t="s">
        <v>15</v>
      </c>
      <c r="D375" s="9" t="s">
        <v>398</v>
      </c>
      <c r="E375" s="10"/>
      <c r="F375" s="11">
        <f>F376</f>
        <v>110000</v>
      </c>
      <c r="G375" s="11">
        <f t="shared" si="168"/>
        <v>0</v>
      </c>
      <c r="H375" s="11">
        <f t="shared" si="168"/>
        <v>0</v>
      </c>
      <c r="I375" s="11">
        <f t="shared" si="168"/>
        <v>0</v>
      </c>
      <c r="J375" s="11">
        <f t="shared" si="168"/>
        <v>110000</v>
      </c>
      <c r="K375" s="11">
        <f t="shared" si="168"/>
        <v>0</v>
      </c>
    </row>
    <row r="376" spans="1:11" ht="38.25" x14ac:dyDescent="0.25">
      <c r="A376" s="13" t="s">
        <v>109</v>
      </c>
      <c r="B376" s="9" t="s">
        <v>92</v>
      </c>
      <c r="C376" s="9" t="s">
        <v>15</v>
      </c>
      <c r="D376" s="9" t="s">
        <v>398</v>
      </c>
      <c r="E376" s="10">
        <v>600</v>
      </c>
      <c r="F376" s="11">
        <f>'[1]9.ведомства'!G428</f>
        <v>110000</v>
      </c>
      <c r="G376" s="11">
        <f>'[1]9.ведомства'!H428</f>
        <v>0</v>
      </c>
      <c r="H376" s="11">
        <f>'[1]9.ведомства'!I428</f>
        <v>0</v>
      </c>
      <c r="I376" s="11">
        <f>'[1]9.ведомства'!J428</f>
        <v>0</v>
      </c>
      <c r="J376" s="11">
        <f>'[1]9.ведомства'!K428</f>
        <v>110000</v>
      </c>
      <c r="K376" s="11">
        <f>'[1]9.ведомства'!L428</f>
        <v>0</v>
      </c>
    </row>
    <row r="377" spans="1:11" ht="38.25" x14ac:dyDescent="0.25">
      <c r="A377" s="13" t="s">
        <v>399</v>
      </c>
      <c r="B377" s="9" t="s">
        <v>92</v>
      </c>
      <c r="C377" s="9" t="s">
        <v>15</v>
      </c>
      <c r="D377" s="9" t="s">
        <v>400</v>
      </c>
      <c r="E377" s="10"/>
      <c r="F377" s="11">
        <f>F378</f>
        <v>39300000</v>
      </c>
      <c r="G377" s="11">
        <f t="shared" ref="G377:K378" si="169">G378</f>
        <v>0</v>
      </c>
      <c r="H377" s="11">
        <f t="shared" si="169"/>
        <v>0</v>
      </c>
      <c r="I377" s="11">
        <f t="shared" si="169"/>
        <v>0</v>
      </c>
      <c r="J377" s="11">
        <f t="shared" si="169"/>
        <v>39300000</v>
      </c>
      <c r="K377" s="11">
        <f t="shared" si="169"/>
        <v>0</v>
      </c>
    </row>
    <row r="378" spans="1:11" ht="57.75" customHeight="1" x14ac:dyDescent="0.25">
      <c r="A378" s="14" t="s">
        <v>401</v>
      </c>
      <c r="B378" s="9" t="s">
        <v>92</v>
      </c>
      <c r="C378" s="9" t="s">
        <v>15</v>
      </c>
      <c r="D378" s="9" t="s">
        <v>402</v>
      </c>
      <c r="E378" s="10"/>
      <c r="F378" s="11">
        <f>F379</f>
        <v>39300000</v>
      </c>
      <c r="G378" s="11">
        <f t="shared" si="169"/>
        <v>0</v>
      </c>
      <c r="H378" s="11">
        <f t="shared" si="169"/>
        <v>0</v>
      </c>
      <c r="I378" s="11">
        <f t="shared" si="169"/>
        <v>0</v>
      </c>
      <c r="J378" s="11">
        <f t="shared" si="169"/>
        <v>39300000</v>
      </c>
      <c r="K378" s="11">
        <f t="shared" si="169"/>
        <v>0</v>
      </c>
    </row>
    <row r="379" spans="1:11" ht="38.25" x14ac:dyDescent="0.25">
      <c r="A379" s="13" t="s">
        <v>219</v>
      </c>
      <c r="B379" s="9" t="s">
        <v>92</v>
      </c>
      <c r="C379" s="9" t="s">
        <v>15</v>
      </c>
      <c r="D379" s="9" t="s">
        <v>402</v>
      </c>
      <c r="E379" s="10">
        <v>400</v>
      </c>
      <c r="F379" s="11">
        <f>'[1]9.ведомства'!G197+'[1]9.ведомства'!G431</f>
        <v>39300000</v>
      </c>
      <c r="G379" s="11">
        <f>'[1]9.ведомства'!H197+'[1]9.ведомства'!H431</f>
        <v>0</v>
      </c>
      <c r="H379" s="11">
        <f>'[1]9.ведомства'!I197+'[1]9.ведомства'!I431</f>
        <v>0</v>
      </c>
      <c r="I379" s="11">
        <f>'[1]9.ведомства'!J197+'[1]9.ведомства'!J431</f>
        <v>0</v>
      </c>
      <c r="J379" s="11">
        <f>'[1]9.ведомства'!K197+'[1]9.ведомства'!K431</f>
        <v>39300000</v>
      </c>
      <c r="K379" s="11">
        <f>'[1]9.ведомства'!L197+'[1]9.ведомства'!L431</f>
        <v>0</v>
      </c>
    </row>
    <row r="380" spans="1:11" x14ac:dyDescent="0.25">
      <c r="A380" s="13" t="s">
        <v>403</v>
      </c>
      <c r="B380" s="9" t="s">
        <v>92</v>
      </c>
      <c r="C380" s="9" t="s">
        <v>17</v>
      </c>
      <c r="D380" s="9"/>
      <c r="E380" s="10"/>
      <c r="F380" s="11" t="e">
        <f>F381</f>
        <v>#REF!</v>
      </c>
      <c r="G380" s="11" t="e">
        <f t="shared" ref="G380:K380" si="170">G381</f>
        <v>#REF!</v>
      </c>
      <c r="H380" s="11" t="e">
        <f t="shared" si="170"/>
        <v>#REF!</v>
      </c>
      <c r="I380" s="11" t="e">
        <f t="shared" si="170"/>
        <v>#REF!</v>
      </c>
      <c r="J380" s="11">
        <f t="shared" si="170"/>
        <v>649933899.47000003</v>
      </c>
      <c r="K380" s="11">
        <f t="shared" si="170"/>
        <v>500111703.97000003</v>
      </c>
    </row>
    <row r="381" spans="1:11" ht="25.5" x14ac:dyDescent="0.25">
      <c r="A381" s="13" t="s">
        <v>404</v>
      </c>
      <c r="B381" s="9" t="s">
        <v>92</v>
      </c>
      <c r="C381" s="9" t="s">
        <v>17</v>
      </c>
      <c r="D381" s="9" t="s">
        <v>381</v>
      </c>
      <c r="E381" s="10"/>
      <c r="F381" s="11" t="e">
        <f t="shared" ref="F381:K381" si="171">F382+F406</f>
        <v>#REF!</v>
      </c>
      <c r="G381" s="11" t="e">
        <f t="shared" si="171"/>
        <v>#REF!</v>
      </c>
      <c r="H381" s="11" t="e">
        <f t="shared" si="171"/>
        <v>#REF!</v>
      </c>
      <c r="I381" s="11" t="e">
        <f t="shared" si="171"/>
        <v>#REF!</v>
      </c>
      <c r="J381" s="11">
        <f t="shared" si="171"/>
        <v>649933899.47000003</v>
      </c>
      <c r="K381" s="11">
        <f t="shared" si="171"/>
        <v>500111703.97000003</v>
      </c>
    </row>
    <row r="382" spans="1:11" ht="38.25" x14ac:dyDescent="0.25">
      <c r="A382" s="13" t="s">
        <v>405</v>
      </c>
      <c r="B382" s="9" t="s">
        <v>92</v>
      </c>
      <c r="C382" s="9" t="s">
        <v>17</v>
      </c>
      <c r="D382" s="9" t="s">
        <v>383</v>
      </c>
      <c r="E382" s="10"/>
      <c r="F382" s="11" t="e">
        <f t="shared" ref="F382:K382" si="172">F383+F392+F401</f>
        <v>#REF!</v>
      </c>
      <c r="G382" s="11" t="e">
        <f t="shared" si="172"/>
        <v>#REF!</v>
      </c>
      <c r="H382" s="11" t="e">
        <f t="shared" si="172"/>
        <v>#REF!</v>
      </c>
      <c r="I382" s="11" t="e">
        <f t="shared" si="172"/>
        <v>#REF!</v>
      </c>
      <c r="J382" s="11">
        <f t="shared" si="172"/>
        <v>623159648.05000007</v>
      </c>
      <c r="K382" s="11">
        <f t="shared" si="172"/>
        <v>477368803.97000003</v>
      </c>
    </row>
    <row r="383" spans="1:11" ht="38.25" x14ac:dyDescent="0.25">
      <c r="A383" s="13" t="s">
        <v>384</v>
      </c>
      <c r="B383" s="9" t="s">
        <v>92</v>
      </c>
      <c r="C383" s="9" t="s">
        <v>17</v>
      </c>
      <c r="D383" s="9" t="s">
        <v>385</v>
      </c>
      <c r="E383" s="10"/>
      <c r="F383" s="11" t="e">
        <f>F384+#REF!+F386+F388+#REF!+#REF!+F390</f>
        <v>#REF!</v>
      </c>
      <c r="G383" s="11" t="e">
        <f>G384+#REF!+G386+G388+#REF!+#REF!+G390</f>
        <v>#REF!</v>
      </c>
      <c r="H383" s="11" t="e">
        <f>H384+#REF!+H386+H388+#REF!+#REF!+H390</f>
        <v>#REF!</v>
      </c>
      <c r="I383" s="11" t="e">
        <f>I384+#REF!+I386+I388+#REF!+#REF!+I390</f>
        <v>#REF!</v>
      </c>
      <c r="J383" s="11">
        <f>J384+J386+J388+J390</f>
        <v>539500908.83000004</v>
      </c>
      <c r="K383" s="11">
        <f>K384+K386+K388+K390</f>
        <v>426135500</v>
      </c>
    </row>
    <row r="384" spans="1:11" ht="63.75" x14ac:dyDescent="0.25">
      <c r="A384" s="13" t="s">
        <v>29</v>
      </c>
      <c r="B384" s="9" t="s">
        <v>92</v>
      </c>
      <c r="C384" s="9" t="s">
        <v>17</v>
      </c>
      <c r="D384" s="9" t="s">
        <v>386</v>
      </c>
      <c r="E384" s="9"/>
      <c r="F384" s="11">
        <f>F385</f>
        <v>5000000</v>
      </c>
      <c r="G384" s="11">
        <f t="shared" ref="G384:K384" si="173">G385</f>
        <v>0</v>
      </c>
      <c r="H384" s="11">
        <f t="shared" si="173"/>
        <v>0</v>
      </c>
      <c r="I384" s="11">
        <f t="shared" si="173"/>
        <v>0</v>
      </c>
      <c r="J384" s="11">
        <f t="shared" si="173"/>
        <v>5000000</v>
      </c>
      <c r="K384" s="11">
        <f t="shared" si="173"/>
        <v>0</v>
      </c>
    </row>
    <row r="385" spans="1:11" ht="38.25" x14ac:dyDescent="0.25">
      <c r="A385" s="13" t="s">
        <v>109</v>
      </c>
      <c r="B385" s="9" t="s">
        <v>92</v>
      </c>
      <c r="C385" s="9" t="s">
        <v>17</v>
      </c>
      <c r="D385" s="9" t="s">
        <v>386</v>
      </c>
      <c r="E385" s="9" t="s">
        <v>237</v>
      </c>
      <c r="F385" s="11">
        <f>'[1]9.ведомства'!G441</f>
        <v>5000000</v>
      </c>
      <c r="G385" s="11">
        <f>'[1]9.ведомства'!H441</f>
        <v>0</v>
      </c>
      <c r="H385" s="11">
        <f>'[1]9.ведомства'!I441</f>
        <v>0</v>
      </c>
      <c r="I385" s="11">
        <f>'[1]9.ведомства'!J441</f>
        <v>0</v>
      </c>
      <c r="J385" s="11">
        <f>'[1]9.ведомства'!K441</f>
        <v>5000000</v>
      </c>
      <c r="K385" s="11">
        <f>'[1]9.ведомства'!L441</f>
        <v>0</v>
      </c>
    </row>
    <row r="386" spans="1:11" ht="89.25" x14ac:dyDescent="0.25">
      <c r="A386" s="13" t="s">
        <v>406</v>
      </c>
      <c r="B386" s="9" t="s">
        <v>92</v>
      </c>
      <c r="C386" s="9" t="s">
        <v>17</v>
      </c>
      <c r="D386" s="9" t="s">
        <v>407</v>
      </c>
      <c r="E386" s="10"/>
      <c r="F386" s="11">
        <f>F387</f>
        <v>426135500</v>
      </c>
      <c r="G386" s="11">
        <f t="shared" ref="G386:K386" si="174">G387</f>
        <v>426135500</v>
      </c>
      <c r="H386" s="11">
        <f t="shared" si="174"/>
        <v>0</v>
      </c>
      <c r="I386" s="11">
        <f t="shared" si="174"/>
        <v>0</v>
      </c>
      <c r="J386" s="11">
        <f t="shared" si="174"/>
        <v>426135500</v>
      </c>
      <c r="K386" s="11">
        <f t="shared" si="174"/>
        <v>426135500</v>
      </c>
    </row>
    <row r="387" spans="1:11" ht="38.25" x14ac:dyDescent="0.25">
      <c r="A387" s="13" t="s">
        <v>109</v>
      </c>
      <c r="B387" s="9" t="s">
        <v>92</v>
      </c>
      <c r="C387" s="9" t="s">
        <v>17</v>
      </c>
      <c r="D387" s="9" t="s">
        <v>407</v>
      </c>
      <c r="E387" s="10">
        <v>600</v>
      </c>
      <c r="F387" s="11">
        <f>'[1]9.ведомства'!G445</f>
        <v>426135500</v>
      </c>
      <c r="G387" s="11">
        <f>'[1]9.ведомства'!H445</f>
        <v>426135500</v>
      </c>
      <c r="H387" s="11">
        <f>'[1]9.ведомства'!I445</f>
        <v>0</v>
      </c>
      <c r="I387" s="11">
        <f>'[1]9.ведомства'!J445</f>
        <v>0</v>
      </c>
      <c r="J387" s="11">
        <f>'[1]9.ведомства'!K445</f>
        <v>426135500</v>
      </c>
      <c r="K387" s="11">
        <f>'[1]9.ведомства'!L445</f>
        <v>426135500</v>
      </c>
    </row>
    <row r="388" spans="1:11" ht="63.75" x14ac:dyDescent="0.25">
      <c r="A388" s="13" t="s">
        <v>408</v>
      </c>
      <c r="B388" s="9" t="s">
        <v>92</v>
      </c>
      <c r="C388" s="9" t="s">
        <v>17</v>
      </c>
      <c r="D388" s="9" t="s">
        <v>409</v>
      </c>
      <c r="E388" s="10"/>
      <c r="F388" s="11">
        <f>F389</f>
        <v>107615408.83</v>
      </c>
      <c r="G388" s="11">
        <f t="shared" ref="G388:K388" si="175">G389</f>
        <v>0</v>
      </c>
      <c r="H388" s="11">
        <f t="shared" si="175"/>
        <v>0</v>
      </c>
      <c r="I388" s="11">
        <f t="shared" si="175"/>
        <v>0</v>
      </c>
      <c r="J388" s="11">
        <f t="shared" si="175"/>
        <v>107615408.83</v>
      </c>
      <c r="K388" s="11">
        <f t="shared" si="175"/>
        <v>0</v>
      </c>
    </row>
    <row r="389" spans="1:11" ht="38.25" x14ac:dyDescent="0.25">
      <c r="A389" s="13" t="s">
        <v>109</v>
      </c>
      <c r="B389" s="9" t="s">
        <v>92</v>
      </c>
      <c r="C389" s="9" t="s">
        <v>17</v>
      </c>
      <c r="D389" s="9" t="s">
        <v>409</v>
      </c>
      <c r="E389" s="10">
        <v>600</v>
      </c>
      <c r="F389" s="11">
        <f>'[1]9.ведомства'!G447</f>
        <v>107615408.83</v>
      </c>
      <c r="G389" s="11">
        <f>'[1]9.ведомства'!H447</f>
        <v>0</v>
      </c>
      <c r="H389" s="11">
        <f>'[1]9.ведомства'!I447</f>
        <v>0</v>
      </c>
      <c r="I389" s="11">
        <f>'[1]9.ведомства'!J447</f>
        <v>0</v>
      </c>
      <c r="J389" s="11">
        <f>'[1]9.ведомства'!K447</f>
        <v>107615408.83</v>
      </c>
      <c r="K389" s="11">
        <f>'[1]9.ведомства'!L447</f>
        <v>0</v>
      </c>
    </row>
    <row r="390" spans="1:11" ht="25.5" x14ac:dyDescent="0.25">
      <c r="A390" s="13" t="s">
        <v>412</v>
      </c>
      <c r="B390" s="9" t="s">
        <v>92</v>
      </c>
      <c r="C390" s="9" t="s">
        <v>17</v>
      </c>
      <c r="D390" s="9" t="s">
        <v>413</v>
      </c>
      <c r="E390" s="10"/>
      <c r="F390" s="11">
        <f>F391</f>
        <v>750000</v>
      </c>
      <c r="G390" s="11">
        <f t="shared" ref="G390:K390" si="176">G391</f>
        <v>0</v>
      </c>
      <c r="H390" s="11">
        <f t="shared" si="176"/>
        <v>0</v>
      </c>
      <c r="I390" s="11">
        <f t="shared" si="176"/>
        <v>0</v>
      </c>
      <c r="J390" s="11">
        <f t="shared" si="176"/>
        <v>750000</v>
      </c>
      <c r="K390" s="11">
        <f t="shared" si="176"/>
        <v>0</v>
      </c>
    </row>
    <row r="391" spans="1:11" ht="38.25" x14ac:dyDescent="0.25">
      <c r="A391" s="13" t="s">
        <v>109</v>
      </c>
      <c r="B391" s="9" t="s">
        <v>92</v>
      </c>
      <c r="C391" s="9" t="s">
        <v>17</v>
      </c>
      <c r="D391" s="9" t="s">
        <v>413</v>
      </c>
      <c r="E391" s="10">
        <v>600</v>
      </c>
      <c r="F391" s="11">
        <f>'[1]9.ведомства'!G453</f>
        <v>750000</v>
      </c>
      <c r="G391" s="11">
        <f>'[1]9.ведомства'!H453</f>
        <v>0</v>
      </c>
      <c r="H391" s="11">
        <f>'[1]9.ведомства'!I453</f>
        <v>0</v>
      </c>
      <c r="I391" s="11">
        <f>'[1]9.ведомства'!J453</f>
        <v>0</v>
      </c>
      <c r="J391" s="11">
        <f>'[1]9.ведомства'!K453</f>
        <v>750000</v>
      </c>
      <c r="K391" s="11">
        <f>'[1]9.ведомства'!L453</f>
        <v>0</v>
      </c>
    </row>
    <row r="392" spans="1:11" ht="51" x14ac:dyDescent="0.25">
      <c r="A392" s="13" t="s">
        <v>395</v>
      </c>
      <c r="B392" s="9" t="s">
        <v>92</v>
      </c>
      <c r="C392" s="9" t="s">
        <v>17</v>
      </c>
      <c r="D392" s="9" t="s">
        <v>396</v>
      </c>
      <c r="E392" s="10"/>
      <c r="F392" s="11">
        <f>F395+F397+F393+F399</f>
        <v>3658739.22</v>
      </c>
      <c r="G392" s="11">
        <f t="shared" ref="G392:K392" si="177">G395+G397+G393+G399</f>
        <v>2353303.9700000002</v>
      </c>
      <c r="H392" s="11">
        <f t="shared" si="177"/>
        <v>0</v>
      </c>
      <c r="I392" s="11">
        <f t="shared" si="177"/>
        <v>0</v>
      </c>
      <c r="J392" s="11">
        <f t="shared" si="177"/>
        <v>3658739.22</v>
      </c>
      <c r="K392" s="11">
        <f t="shared" si="177"/>
        <v>2353303.9700000002</v>
      </c>
    </row>
    <row r="393" spans="1:11" ht="63.75" x14ac:dyDescent="0.25">
      <c r="A393" s="13" t="s">
        <v>414</v>
      </c>
      <c r="B393" s="9" t="s">
        <v>92</v>
      </c>
      <c r="C393" s="9" t="s">
        <v>163</v>
      </c>
      <c r="D393" s="9" t="s">
        <v>415</v>
      </c>
      <c r="E393" s="10"/>
      <c r="F393" s="11">
        <f>F394</f>
        <v>2353303.9700000002</v>
      </c>
      <c r="G393" s="11">
        <f t="shared" ref="G393:K393" si="178">G394</f>
        <v>2353303.9700000002</v>
      </c>
      <c r="H393" s="11">
        <f t="shared" si="178"/>
        <v>0</v>
      </c>
      <c r="I393" s="11">
        <f t="shared" si="178"/>
        <v>0</v>
      </c>
      <c r="J393" s="11">
        <f t="shared" si="178"/>
        <v>2353303.9700000002</v>
      </c>
      <c r="K393" s="11">
        <f t="shared" si="178"/>
        <v>2353303.9700000002</v>
      </c>
    </row>
    <row r="394" spans="1:11" ht="38.25" x14ac:dyDescent="0.25">
      <c r="A394" s="13" t="s">
        <v>109</v>
      </c>
      <c r="B394" s="9" t="s">
        <v>92</v>
      </c>
      <c r="C394" s="9" t="s">
        <v>163</v>
      </c>
      <c r="D394" s="9" t="s">
        <v>415</v>
      </c>
      <c r="E394" s="10">
        <v>600</v>
      </c>
      <c r="F394" s="11">
        <f>'[1]9.ведомства'!G456</f>
        <v>2353303.9700000002</v>
      </c>
      <c r="G394" s="11">
        <f>'[1]9.ведомства'!H456</f>
        <v>2353303.9700000002</v>
      </c>
      <c r="H394" s="11">
        <f>'[1]9.ведомства'!I456</f>
        <v>0</v>
      </c>
      <c r="I394" s="11">
        <f>'[1]9.ведомства'!J456</f>
        <v>0</v>
      </c>
      <c r="J394" s="11">
        <f>'[1]9.ведомства'!K456</f>
        <v>2353303.9700000002</v>
      </c>
      <c r="K394" s="11">
        <f>'[1]9.ведомства'!L456</f>
        <v>2353303.9700000002</v>
      </c>
    </row>
    <row r="395" spans="1:11" ht="38.25" x14ac:dyDescent="0.25">
      <c r="A395" s="13" t="s">
        <v>416</v>
      </c>
      <c r="B395" s="9" t="s">
        <v>92</v>
      </c>
      <c r="C395" s="9" t="s">
        <v>17</v>
      </c>
      <c r="D395" s="9" t="s">
        <v>417</v>
      </c>
      <c r="E395" s="10"/>
      <c r="F395" s="11">
        <f>F396</f>
        <v>50000</v>
      </c>
      <c r="G395" s="11">
        <f t="shared" ref="G395:K395" si="179">G396</f>
        <v>0</v>
      </c>
      <c r="H395" s="11">
        <f t="shared" si="179"/>
        <v>0</v>
      </c>
      <c r="I395" s="11">
        <f t="shared" si="179"/>
        <v>0</v>
      </c>
      <c r="J395" s="11">
        <f t="shared" si="179"/>
        <v>50000</v>
      </c>
      <c r="K395" s="11">
        <f t="shared" si="179"/>
        <v>0</v>
      </c>
    </row>
    <row r="396" spans="1:11" ht="38.25" x14ac:dyDescent="0.25">
      <c r="A396" s="13" t="s">
        <v>109</v>
      </c>
      <c r="B396" s="9" t="s">
        <v>92</v>
      </c>
      <c r="C396" s="9" t="s">
        <v>17</v>
      </c>
      <c r="D396" s="9" t="s">
        <v>417</v>
      </c>
      <c r="E396" s="10">
        <v>600</v>
      </c>
      <c r="F396" s="11">
        <f>'[1]9.ведомства'!G458</f>
        <v>50000</v>
      </c>
      <c r="G396" s="11">
        <f>'[1]9.ведомства'!H458</f>
        <v>0</v>
      </c>
      <c r="H396" s="11">
        <f>'[1]9.ведомства'!I458</f>
        <v>0</v>
      </c>
      <c r="I396" s="11">
        <f>'[1]9.ведомства'!J458</f>
        <v>0</v>
      </c>
      <c r="J396" s="11">
        <f>'[1]9.ведомства'!K458</f>
        <v>50000</v>
      </c>
      <c r="K396" s="11">
        <f>'[1]9.ведомства'!L458</f>
        <v>0</v>
      </c>
    </row>
    <row r="397" spans="1:11" ht="38.25" x14ac:dyDescent="0.25">
      <c r="A397" s="13" t="s">
        <v>397</v>
      </c>
      <c r="B397" s="9" t="s">
        <v>92</v>
      </c>
      <c r="C397" s="9" t="s">
        <v>17</v>
      </c>
      <c r="D397" s="9" t="s">
        <v>398</v>
      </c>
      <c r="E397" s="10"/>
      <c r="F397" s="11">
        <f>F398</f>
        <v>340000</v>
      </c>
      <c r="G397" s="11">
        <f t="shared" ref="G397:K397" si="180">G398</f>
        <v>0</v>
      </c>
      <c r="H397" s="11">
        <f t="shared" si="180"/>
        <v>0</v>
      </c>
      <c r="I397" s="11">
        <f t="shared" si="180"/>
        <v>0</v>
      </c>
      <c r="J397" s="11">
        <f t="shared" si="180"/>
        <v>340000</v>
      </c>
      <c r="K397" s="11">
        <f t="shared" si="180"/>
        <v>0</v>
      </c>
    </row>
    <row r="398" spans="1:11" ht="38.25" x14ac:dyDescent="0.25">
      <c r="A398" s="13" t="s">
        <v>109</v>
      </c>
      <c r="B398" s="9" t="s">
        <v>92</v>
      </c>
      <c r="C398" s="9" t="s">
        <v>17</v>
      </c>
      <c r="D398" s="9" t="s">
        <v>398</v>
      </c>
      <c r="E398" s="10">
        <v>600</v>
      </c>
      <c r="F398" s="11">
        <f>'[1]9.ведомства'!G460</f>
        <v>340000</v>
      </c>
      <c r="G398" s="11">
        <f>'[1]9.ведомства'!H460</f>
        <v>0</v>
      </c>
      <c r="H398" s="11">
        <f>'[1]9.ведомства'!I460</f>
        <v>0</v>
      </c>
      <c r="I398" s="11">
        <f>'[1]9.ведомства'!J460</f>
        <v>0</v>
      </c>
      <c r="J398" s="11">
        <f>'[1]9.ведомства'!K460</f>
        <v>340000</v>
      </c>
      <c r="K398" s="11">
        <f>'[1]9.ведомства'!L460</f>
        <v>0</v>
      </c>
    </row>
    <row r="399" spans="1:11" ht="63.75" x14ac:dyDescent="0.25">
      <c r="A399" s="13" t="s">
        <v>418</v>
      </c>
      <c r="B399" s="9" t="s">
        <v>92</v>
      </c>
      <c r="C399" s="9" t="s">
        <v>17</v>
      </c>
      <c r="D399" s="9" t="s">
        <v>419</v>
      </c>
      <c r="E399" s="9"/>
      <c r="F399" s="11">
        <f>F400</f>
        <v>915435.25</v>
      </c>
      <c r="G399" s="11">
        <f t="shared" ref="G399:K399" si="181">G400</f>
        <v>0</v>
      </c>
      <c r="H399" s="11">
        <f t="shared" si="181"/>
        <v>0</v>
      </c>
      <c r="I399" s="11">
        <f t="shared" si="181"/>
        <v>0</v>
      </c>
      <c r="J399" s="11">
        <f t="shared" si="181"/>
        <v>915435.25</v>
      </c>
      <c r="K399" s="11">
        <f t="shared" si="181"/>
        <v>0</v>
      </c>
    </row>
    <row r="400" spans="1:11" ht="38.25" x14ac:dyDescent="0.25">
      <c r="A400" s="13" t="s">
        <v>109</v>
      </c>
      <c r="B400" s="9" t="s">
        <v>92</v>
      </c>
      <c r="C400" s="9" t="s">
        <v>17</v>
      </c>
      <c r="D400" s="9" t="s">
        <v>419</v>
      </c>
      <c r="E400" s="9" t="s">
        <v>237</v>
      </c>
      <c r="F400" s="11">
        <f>'[1]9.ведомства'!G462</f>
        <v>915435.25</v>
      </c>
      <c r="G400" s="11">
        <f>'[1]9.ведомства'!H462</f>
        <v>0</v>
      </c>
      <c r="H400" s="11">
        <f>'[1]9.ведомства'!I462</f>
        <v>0</v>
      </c>
      <c r="I400" s="11">
        <f>'[1]9.ведомства'!J462</f>
        <v>0</v>
      </c>
      <c r="J400" s="11">
        <f>'[1]9.ведомства'!K462</f>
        <v>915435.25</v>
      </c>
      <c r="K400" s="11">
        <f>'[1]9.ведомства'!L462</f>
        <v>0</v>
      </c>
    </row>
    <row r="401" spans="1:11" ht="38.25" x14ac:dyDescent="0.25">
      <c r="A401" s="13" t="s">
        <v>399</v>
      </c>
      <c r="B401" s="9" t="s">
        <v>92</v>
      </c>
      <c r="C401" s="9" t="s">
        <v>17</v>
      </c>
      <c r="D401" s="9" t="s">
        <v>400</v>
      </c>
      <c r="E401" s="10"/>
      <c r="F401" s="11">
        <f>F404+F402</f>
        <v>80000000</v>
      </c>
      <c r="G401" s="11">
        <f t="shared" ref="G401:K401" si="182">G404+G402</f>
        <v>48880000</v>
      </c>
      <c r="H401" s="11">
        <f t="shared" si="182"/>
        <v>0</v>
      </c>
      <c r="I401" s="11">
        <f t="shared" si="182"/>
        <v>0</v>
      </c>
      <c r="J401" s="11">
        <f t="shared" si="182"/>
        <v>80000000</v>
      </c>
      <c r="K401" s="11">
        <f t="shared" si="182"/>
        <v>48880000</v>
      </c>
    </row>
    <row r="402" spans="1:11" ht="38.25" x14ac:dyDescent="0.25">
      <c r="A402" s="13" t="s">
        <v>420</v>
      </c>
      <c r="B402" s="9" t="s">
        <v>92</v>
      </c>
      <c r="C402" s="9" t="s">
        <v>17</v>
      </c>
      <c r="D402" s="9" t="s">
        <v>421</v>
      </c>
      <c r="E402" s="10"/>
      <c r="F402" s="11">
        <f>F403</f>
        <v>48880000</v>
      </c>
      <c r="G402" s="11">
        <f t="shared" ref="G402:K402" si="183">G403</f>
        <v>48880000</v>
      </c>
      <c r="H402" s="11">
        <f t="shared" si="183"/>
        <v>0</v>
      </c>
      <c r="I402" s="11">
        <f t="shared" si="183"/>
        <v>0</v>
      </c>
      <c r="J402" s="11">
        <f t="shared" si="183"/>
        <v>48880000</v>
      </c>
      <c r="K402" s="11">
        <f t="shared" si="183"/>
        <v>48880000</v>
      </c>
    </row>
    <row r="403" spans="1:11" ht="38.25" x14ac:dyDescent="0.25">
      <c r="A403" s="13" t="s">
        <v>219</v>
      </c>
      <c r="B403" s="9" t="s">
        <v>92</v>
      </c>
      <c r="C403" s="9" t="s">
        <v>17</v>
      </c>
      <c r="D403" s="9" t="s">
        <v>421</v>
      </c>
      <c r="E403" s="10">
        <v>400</v>
      </c>
      <c r="F403" s="11">
        <f>'[1]9.ведомства'!G203</f>
        <v>48880000</v>
      </c>
      <c r="G403" s="11">
        <f>'[1]9.ведомства'!H203</f>
        <v>48880000</v>
      </c>
      <c r="H403" s="11">
        <f>'[1]9.ведомства'!I203</f>
        <v>0</v>
      </c>
      <c r="I403" s="11">
        <f>'[1]9.ведомства'!J203</f>
        <v>0</v>
      </c>
      <c r="J403" s="11">
        <f>'[1]9.ведомства'!K203</f>
        <v>48880000</v>
      </c>
      <c r="K403" s="11">
        <f>'[1]9.ведомства'!L203</f>
        <v>48880000</v>
      </c>
    </row>
    <row r="404" spans="1:11" ht="63.75" x14ac:dyDescent="0.25">
      <c r="A404" s="14" t="s">
        <v>401</v>
      </c>
      <c r="B404" s="9" t="s">
        <v>92</v>
      </c>
      <c r="C404" s="9" t="s">
        <v>17</v>
      </c>
      <c r="D404" s="9" t="s">
        <v>402</v>
      </c>
      <c r="E404" s="10"/>
      <c r="F404" s="11">
        <f>F405</f>
        <v>31120000</v>
      </c>
      <c r="G404" s="11">
        <f t="shared" ref="G404:K404" si="184">G405</f>
        <v>0</v>
      </c>
      <c r="H404" s="11">
        <f t="shared" si="184"/>
        <v>0</v>
      </c>
      <c r="I404" s="11">
        <f t="shared" si="184"/>
        <v>0</v>
      </c>
      <c r="J404" s="11">
        <f t="shared" si="184"/>
        <v>31120000</v>
      </c>
      <c r="K404" s="11">
        <f t="shared" si="184"/>
        <v>0</v>
      </c>
    </row>
    <row r="405" spans="1:11" ht="38.25" x14ac:dyDescent="0.25">
      <c r="A405" s="13" t="s">
        <v>219</v>
      </c>
      <c r="B405" s="9" t="s">
        <v>92</v>
      </c>
      <c r="C405" s="9" t="s">
        <v>17</v>
      </c>
      <c r="D405" s="9" t="s">
        <v>402</v>
      </c>
      <c r="E405" s="10">
        <v>400</v>
      </c>
      <c r="F405" s="11">
        <f>'[1]9.ведомства'!G205</f>
        <v>31120000</v>
      </c>
      <c r="G405" s="11">
        <f>'[1]9.ведомства'!H205</f>
        <v>0</v>
      </c>
      <c r="H405" s="11">
        <f>'[1]9.ведомства'!I205</f>
        <v>0</v>
      </c>
      <c r="I405" s="11">
        <f>'[1]9.ведомства'!J205</f>
        <v>0</v>
      </c>
      <c r="J405" s="11">
        <f>'[1]9.ведомства'!K205</f>
        <v>31120000</v>
      </c>
      <c r="K405" s="11">
        <f>'[1]9.ведомства'!L205</f>
        <v>0</v>
      </c>
    </row>
    <row r="406" spans="1:11" x14ac:dyDescent="0.25">
      <c r="A406" s="13" t="s">
        <v>422</v>
      </c>
      <c r="B406" s="9" t="s">
        <v>92</v>
      </c>
      <c r="C406" s="9" t="s">
        <v>17</v>
      </c>
      <c r="D406" s="9" t="s">
        <v>423</v>
      </c>
      <c r="E406" s="10"/>
      <c r="F406" s="11">
        <f>F407</f>
        <v>26774251.420000002</v>
      </c>
      <c r="G406" s="11">
        <f t="shared" ref="G406:K406" si="185">G407</f>
        <v>22742900</v>
      </c>
      <c r="H406" s="11">
        <f t="shared" si="185"/>
        <v>0</v>
      </c>
      <c r="I406" s="11">
        <f t="shared" si="185"/>
        <v>0</v>
      </c>
      <c r="J406" s="11">
        <f t="shared" si="185"/>
        <v>26774251.420000002</v>
      </c>
      <c r="K406" s="11">
        <f t="shared" si="185"/>
        <v>22742900</v>
      </c>
    </row>
    <row r="407" spans="1:11" ht="51" x14ac:dyDescent="0.25">
      <c r="A407" s="13" t="s">
        <v>424</v>
      </c>
      <c r="B407" s="9" t="s">
        <v>92</v>
      </c>
      <c r="C407" s="9" t="s">
        <v>17</v>
      </c>
      <c r="D407" s="9" t="s">
        <v>425</v>
      </c>
      <c r="E407" s="10"/>
      <c r="F407" s="11">
        <f>F408+F410+F412</f>
        <v>26774251.420000002</v>
      </c>
      <c r="G407" s="11">
        <f t="shared" ref="G407:K407" si="186">G408+G410+G412</f>
        <v>22742900</v>
      </c>
      <c r="H407" s="11">
        <f t="shared" si="186"/>
        <v>0</v>
      </c>
      <c r="I407" s="11">
        <f t="shared" si="186"/>
        <v>0</v>
      </c>
      <c r="J407" s="11">
        <f t="shared" si="186"/>
        <v>26774251.420000002</v>
      </c>
      <c r="K407" s="11">
        <f t="shared" si="186"/>
        <v>22742900</v>
      </c>
    </row>
    <row r="408" spans="1:11" ht="89.25" x14ac:dyDescent="0.25">
      <c r="A408" s="13" t="s">
        <v>426</v>
      </c>
      <c r="B408" s="9" t="s">
        <v>92</v>
      </c>
      <c r="C408" s="9" t="s">
        <v>17</v>
      </c>
      <c r="D408" s="9" t="s">
        <v>427</v>
      </c>
      <c r="E408" s="10"/>
      <c r="F408" s="11">
        <f>F409</f>
        <v>1756000</v>
      </c>
      <c r="G408" s="11">
        <f t="shared" ref="G408:K408" si="187">G409</f>
        <v>1756000</v>
      </c>
      <c r="H408" s="11">
        <f t="shared" si="187"/>
        <v>0</v>
      </c>
      <c r="I408" s="11">
        <f t="shared" si="187"/>
        <v>0</v>
      </c>
      <c r="J408" s="11">
        <f t="shared" si="187"/>
        <v>1756000</v>
      </c>
      <c r="K408" s="11">
        <f t="shared" si="187"/>
        <v>1756000</v>
      </c>
    </row>
    <row r="409" spans="1:11" ht="38.25" x14ac:dyDescent="0.25">
      <c r="A409" s="13" t="s">
        <v>109</v>
      </c>
      <c r="B409" s="9" t="s">
        <v>92</v>
      </c>
      <c r="C409" s="9" t="s">
        <v>17</v>
      </c>
      <c r="D409" s="9" t="s">
        <v>427</v>
      </c>
      <c r="E409" s="10">
        <v>600</v>
      </c>
      <c r="F409" s="11">
        <f>'[1]9.ведомства'!G466</f>
        <v>1756000</v>
      </c>
      <c r="G409" s="11">
        <f>'[1]9.ведомства'!H466</f>
        <v>1756000</v>
      </c>
      <c r="H409" s="11">
        <f>'[1]9.ведомства'!I466</f>
        <v>0</v>
      </c>
      <c r="I409" s="11">
        <f>'[1]9.ведомства'!J466</f>
        <v>0</v>
      </c>
      <c r="J409" s="11">
        <f>'[1]9.ведомства'!K466</f>
        <v>1756000</v>
      </c>
      <c r="K409" s="11">
        <f>'[1]9.ведомства'!L466</f>
        <v>1756000</v>
      </c>
    </row>
    <row r="410" spans="1:11" ht="25.5" x14ac:dyDescent="0.25">
      <c r="A410" s="13" t="s">
        <v>428</v>
      </c>
      <c r="B410" s="9" t="s">
        <v>92</v>
      </c>
      <c r="C410" s="9" t="s">
        <v>17</v>
      </c>
      <c r="D410" s="9" t="s">
        <v>429</v>
      </c>
      <c r="E410" s="10"/>
      <c r="F410" s="11">
        <f>F411</f>
        <v>20986900</v>
      </c>
      <c r="G410" s="11">
        <f t="shared" ref="G410:K410" si="188">G411</f>
        <v>20986900</v>
      </c>
      <c r="H410" s="11">
        <f t="shared" si="188"/>
        <v>0</v>
      </c>
      <c r="I410" s="11">
        <f t="shared" si="188"/>
        <v>0</v>
      </c>
      <c r="J410" s="11">
        <f t="shared" si="188"/>
        <v>20986900</v>
      </c>
      <c r="K410" s="11">
        <f t="shared" si="188"/>
        <v>20986900</v>
      </c>
    </row>
    <row r="411" spans="1:11" ht="38.25" x14ac:dyDescent="0.25">
      <c r="A411" s="13" t="s">
        <v>109</v>
      </c>
      <c r="B411" s="9" t="s">
        <v>92</v>
      </c>
      <c r="C411" s="9" t="s">
        <v>17</v>
      </c>
      <c r="D411" s="9" t="s">
        <v>429</v>
      </c>
      <c r="E411" s="10">
        <v>600</v>
      </c>
      <c r="F411" s="11">
        <f>'[1]9.ведомства'!G468</f>
        <v>20986900</v>
      </c>
      <c r="G411" s="11">
        <f>'[1]9.ведомства'!H468</f>
        <v>20986900</v>
      </c>
      <c r="H411" s="11">
        <f>'[1]9.ведомства'!I468</f>
        <v>0</v>
      </c>
      <c r="I411" s="11">
        <f>'[1]9.ведомства'!J468</f>
        <v>0</v>
      </c>
      <c r="J411" s="11">
        <f>'[1]9.ведомства'!K468</f>
        <v>20986900</v>
      </c>
      <c r="K411" s="11">
        <f>'[1]9.ведомства'!L468</f>
        <v>20986900</v>
      </c>
    </row>
    <row r="412" spans="1:11" ht="89.25" x14ac:dyDescent="0.25">
      <c r="A412" s="13" t="s">
        <v>430</v>
      </c>
      <c r="B412" s="9" t="s">
        <v>92</v>
      </c>
      <c r="C412" s="9" t="s">
        <v>17</v>
      </c>
      <c r="D412" s="9" t="s">
        <v>431</v>
      </c>
      <c r="E412" s="10"/>
      <c r="F412" s="11">
        <f>F413</f>
        <v>4031351.42</v>
      </c>
      <c r="G412" s="11">
        <f t="shared" ref="G412:K412" si="189">G413</f>
        <v>0</v>
      </c>
      <c r="H412" s="11">
        <f t="shared" si="189"/>
        <v>0</v>
      </c>
      <c r="I412" s="11">
        <f t="shared" si="189"/>
        <v>0</v>
      </c>
      <c r="J412" s="11">
        <f t="shared" si="189"/>
        <v>4031351.42</v>
      </c>
      <c r="K412" s="11">
        <f t="shared" si="189"/>
        <v>0</v>
      </c>
    </row>
    <row r="413" spans="1:11" ht="38.25" x14ac:dyDescent="0.25">
      <c r="A413" s="13" t="s">
        <v>109</v>
      </c>
      <c r="B413" s="9" t="s">
        <v>92</v>
      </c>
      <c r="C413" s="9" t="s">
        <v>17</v>
      </c>
      <c r="D413" s="9" t="s">
        <v>431</v>
      </c>
      <c r="E413" s="10">
        <v>600</v>
      </c>
      <c r="F413" s="11">
        <f>'[1]9.ведомства'!G470</f>
        <v>4031351.42</v>
      </c>
      <c r="G413" s="11">
        <f>'[1]9.ведомства'!H470</f>
        <v>0</v>
      </c>
      <c r="H413" s="11">
        <f>'[1]9.ведомства'!I470</f>
        <v>0</v>
      </c>
      <c r="I413" s="11">
        <f>'[1]9.ведомства'!J470</f>
        <v>0</v>
      </c>
      <c r="J413" s="11">
        <f>'[1]9.ведомства'!K470</f>
        <v>4031351.42</v>
      </c>
      <c r="K413" s="11">
        <f>'[1]9.ведомства'!L470</f>
        <v>0</v>
      </c>
    </row>
    <row r="414" spans="1:11" x14ac:dyDescent="0.25">
      <c r="A414" s="13" t="s">
        <v>432</v>
      </c>
      <c r="B414" s="9" t="s">
        <v>92</v>
      </c>
      <c r="C414" s="9" t="s">
        <v>32</v>
      </c>
      <c r="D414" s="9"/>
      <c r="E414" s="10"/>
      <c r="F414" s="11" t="e">
        <f>F415+F425</f>
        <v>#REF!</v>
      </c>
      <c r="G414" s="11" t="e">
        <f t="shared" ref="G414:K414" si="190">G415+G425</f>
        <v>#REF!</v>
      </c>
      <c r="H414" s="11" t="e">
        <f t="shared" si="190"/>
        <v>#REF!</v>
      </c>
      <c r="I414" s="11" t="e">
        <f t="shared" si="190"/>
        <v>#REF!</v>
      </c>
      <c r="J414" s="11">
        <f t="shared" si="190"/>
        <v>242089435.75</v>
      </c>
      <c r="K414" s="11">
        <f t="shared" si="190"/>
        <v>1945117</v>
      </c>
    </row>
    <row r="415" spans="1:11" ht="25.5" x14ac:dyDescent="0.25">
      <c r="A415" s="13" t="s">
        <v>380</v>
      </c>
      <c r="B415" s="9" t="s">
        <v>92</v>
      </c>
      <c r="C415" s="9" t="s">
        <v>32</v>
      </c>
      <c r="D415" s="9" t="s">
        <v>381</v>
      </c>
      <c r="E415" s="10"/>
      <c r="F415" s="11">
        <f>F416</f>
        <v>138400207.38</v>
      </c>
      <c r="G415" s="11">
        <f t="shared" ref="G415:K415" si="191">G416</f>
        <v>0</v>
      </c>
      <c r="H415" s="11">
        <f t="shared" si="191"/>
        <v>0</v>
      </c>
      <c r="I415" s="11">
        <f t="shared" si="191"/>
        <v>0</v>
      </c>
      <c r="J415" s="11">
        <f t="shared" si="191"/>
        <v>138400207.38</v>
      </c>
      <c r="K415" s="11">
        <f t="shared" si="191"/>
        <v>0</v>
      </c>
    </row>
    <row r="416" spans="1:11" ht="38.25" x14ac:dyDescent="0.25">
      <c r="A416" s="13" t="s">
        <v>405</v>
      </c>
      <c r="B416" s="9" t="s">
        <v>92</v>
      </c>
      <c r="C416" s="9" t="s">
        <v>32</v>
      </c>
      <c r="D416" s="9" t="s">
        <v>383</v>
      </c>
      <c r="E416" s="10"/>
      <c r="F416" s="11">
        <f>F417+F422</f>
        <v>138400207.38</v>
      </c>
      <c r="G416" s="11">
        <f t="shared" ref="G416:K416" si="192">G417+G422</f>
        <v>0</v>
      </c>
      <c r="H416" s="11">
        <f t="shared" si="192"/>
        <v>0</v>
      </c>
      <c r="I416" s="11">
        <f t="shared" si="192"/>
        <v>0</v>
      </c>
      <c r="J416" s="11">
        <f t="shared" si="192"/>
        <v>138400207.38</v>
      </c>
      <c r="K416" s="11">
        <f t="shared" si="192"/>
        <v>0</v>
      </c>
    </row>
    <row r="417" spans="1:11" ht="38.25" x14ac:dyDescent="0.25">
      <c r="A417" s="13" t="s">
        <v>384</v>
      </c>
      <c r="B417" s="9" t="s">
        <v>92</v>
      </c>
      <c r="C417" s="9" t="s">
        <v>32</v>
      </c>
      <c r="D417" s="9" t="s">
        <v>385</v>
      </c>
      <c r="E417" s="10"/>
      <c r="F417" s="11">
        <f>F418+F420</f>
        <v>137921207.38</v>
      </c>
      <c r="G417" s="11">
        <f t="shared" ref="G417:K417" si="193">G418+G420</f>
        <v>0</v>
      </c>
      <c r="H417" s="11">
        <f t="shared" si="193"/>
        <v>0</v>
      </c>
      <c r="I417" s="11">
        <f t="shared" si="193"/>
        <v>0</v>
      </c>
      <c r="J417" s="11">
        <f t="shared" si="193"/>
        <v>137921207.38</v>
      </c>
      <c r="K417" s="11">
        <f t="shared" si="193"/>
        <v>0</v>
      </c>
    </row>
    <row r="418" spans="1:11" ht="63.75" x14ac:dyDescent="0.25">
      <c r="A418" s="13" t="s">
        <v>29</v>
      </c>
      <c r="B418" s="9" t="s">
        <v>92</v>
      </c>
      <c r="C418" s="9" t="s">
        <v>32</v>
      </c>
      <c r="D418" s="9" t="s">
        <v>386</v>
      </c>
      <c r="E418" s="9"/>
      <c r="F418" s="11">
        <f>F419</f>
        <v>1400000</v>
      </c>
      <c r="G418" s="11">
        <f t="shared" ref="G418:K418" si="194">G419</f>
        <v>0</v>
      </c>
      <c r="H418" s="11">
        <f t="shared" si="194"/>
        <v>0</v>
      </c>
      <c r="I418" s="11">
        <f t="shared" si="194"/>
        <v>0</v>
      </c>
      <c r="J418" s="11">
        <f t="shared" si="194"/>
        <v>1400000</v>
      </c>
      <c r="K418" s="11">
        <f t="shared" si="194"/>
        <v>0</v>
      </c>
    </row>
    <row r="419" spans="1:11" ht="38.25" x14ac:dyDescent="0.25">
      <c r="A419" s="13" t="s">
        <v>109</v>
      </c>
      <c r="B419" s="9" t="s">
        <v>92</v>
      </c>
      <c r="C419" s="9" t="s">
        <v>32</v>
      </c>
      <c r="D419" s="9" t="s">
        <v>386</v>
      </c>
      <c r="E419" s="9" t="s">
        <v>237</v>
      </c>
      <c r="F419" s="11">
        <f>'[1]9.ведомства'!G476</f>
        <v>1400000</v>
      </c>
      <c r="G419" s="11">
        <f>'[1]9.ведомства'!H476</f>
        <v>0</v>
      </c>
      <c r="H419" s="11">
        <f>'[1]9.ведомства'!I476</f>
        <v>0</v>
      </c>
      <c r="I419" s="11">
        <f>'[1]9.ведомства'!J476</f>
        <v>0</v>
      </c>
      <c r="J419" s="11">
        <f>'[1]9.ведомства'!K476</f>
        <v>1400000</v>
      </c>
      <c r="K419" s="11">
        <f>'[1]9.ведомства'!L476</f>
        <v>0</v>
      </c>
    </row>
    <row r="420" spans="1:11" ht="76.5" x14ac:dyDescent="0.25">
      <c r="A420" s="13" t="s">
        <v>410</v>
      </c>
      <c r="B420" s="9" t="s">
        <v>92</v>
      </c>
      <c r="C420" s="9" t="s">
        <v>32</v>
      </c>
      <c r="D420" s="9" t="s">
        <v>411</v>
      </c>
      <c r="E420" s="10"/>
      <c r="F420" s="11">
        <f>F421</f>
        <v>136521207.38</v>
      </c>
      <c r="G420" s="11">
        <f t="shared" ref="G420:K420" si="195">G421</f>
        <v>0</v>
      </c>
      <c r="H420" s="11">
        <f t="shared" si="195"/>
        <v>0</v>
      </c>
      <c r="I420" s="11">
        <f t="shared" si="195"/>
        <v>0</v>
      </c>
      <c r="J420" s="11">
        <f t="shared" si="195"/>
        <v>136521207.38</v>
      </c>
      <c r="K420" s="11">
        <f t="shared" si="195"/>
        <v>0</v>
      </c>
    </row>
    <row r="421" spans="1:11" ht="38.25" x14ac:dyDescent="0.25">
      <c r="A421" s="13" t="s">
        <v>109</v>
      </c>
      <c r="B421" s="9" t="s">
        <v>92</v>
      </c>
      <c r="C421" s="9" t="s">
        <v>32</v>
      </c>
      <c r="D421" s="9" t="s">
        <v>411</v>
      </c>
      <c r="E421" s="10">
        <v>600</v>
      </c>
      <c r="F421" s="11">
        <f>'[1]9.ведомства'!G478</f>
        <v>136521207.38</v>
      </c>
      <c r="G421" s="11">
        <f>'[1]9.ведомства'!H478</f>
        <v>0</v>
      </c>
      <c r="H421" s="11">
        <f>'[1]9.ведомства'!I478</f>
        <v>0</v>
      </c>
      <c r="I421" s="11">
        <f>'[1]9.ведомства'!J478</f>
        <v>0</v>
      </c>
      <c r="J421" s="11">
        <f>'[1]9.ведомства'!K478</f>
        <v>136521207.38</v>
      </c>
      <c r="K421" s="11">
        <f>'[1]9.ведомства'!L478</f>
        <v>0</v>
      </c>
    </row>
    <row r="422" spans="1:11" ht="51" x14ac:dyDescent="0.25">
      <c r="A422" s="13" t="s">
        <v>395</v>
      </c>
      <c r="B422" s="9" t="s">
        <v>92</v>
      </c>
      <c r="C422" s="9" t="s">
        <v>32</v>
      </c>
      <c r="D422" s="9" t="s">
        <v>396</v>
      </c>
      <c r="E422" s="10"/>
      <c r="F422" s="11">
        <f>F423</f>
        <v>479000</v>
      </c>
      <c r="G422" s="11">
        <f t="shared" ref="G422:K423" si="196">G423</f>
        <v>0</v>
      </c>
      <c r="H422" s="11">
        <f t="shared" si="196"/>
        <v>0</v>
      </c>
      <c r="I422" s="11">
        <f t="shared" si="196"/>
        <v>0</v>
      </c>
      <c r="J422" s="11">
        <f t="shared" si="196"/>
        <v>479000</v>
      </c>
      <c r="K422" s="11">
        <f t="shared" si="196"/>
        <v>0</v>
      </c>
    </row>
    <row r="423" spans="1:11" ht="38.25" x14ac:dyDescent="0.25">
      <c r="A423" s="13" t="s">
        <v>397</v>
      </c>
      <c r="B423" s="9" t="s">
        <v>92</v>
      </c>
      <c r="C423" s="9" t="s">
        <v>32</v>
      </c>
      <c r="D423" s="9" t="s">
        <v>398</v>
      </c>
      <c r="E423" s="10"/>
      <c r="F423" s="11">
        <f>F424</f>
        <v>479000</v>
      </c>
      <c r="G423" s="11">
        <f t="shared" si="196"/>
        <v>0</v>
      </c>
      <c r="H423" s="11">
        <f t="shared" si="196"/>
        <v>0</v>
      </c>
      <c r="I423" s="11">
        <f t="shared" si="196"/>
        <v>0</v>
      </c>
      <c r="J423" s="11">
        <f t="shared" si="196"/>
        <v>479000</v>
      </c>
      <c r="K423" s="11">
        <f t="shared" si="196"/>
        <v>0</v>
      </c>
    </row>
    <row r="424" spans="1:11" ht="38.25" x14ac:dyDescent="0.25">
      <c r="A424" s="13" t="s">
        <v>109</v>
      </c>
      <c r="B424" s="9" t="s">
        <v>92</v>
      </c>
      <c r="C424" s="9" t="s">
        <v>32</v>
      </c>
      <c r="D424" s="9" t="s">
        <v>398</v>
      </c>
      <c r="E424" s="10">
        <v>600</v>
      </c>
      <c r="F424" s="11">
        <f>'[1]9.ведомства'!G481</f>
        <v>479000</v>
      </c>
      <c r="G424" s="11">
        <f>'[1]9.ведомства'!H481</f>
        <v>0</v>
      </c>
      <c r="H424" s="11">
        <f>'[1]9.ведомства'!I481</f>
        <v>0</v>
      </c>
      <c r="I424" s="11">
        <f>'[1]9.ведомства'!J481</f>
        <v>0</v>
      </c>
      <c r="J424" s="11">
        <f>'[1]9.ведомства'!K481</f>
        <v>479000</v>
      </c>
      <c r="K424" s="11">
        <f>'[1]9.ведомства'!L481</f>
        <v>0</v>
      </c>
    </row>
    <row r="425" spans="1:11" ht="25.5" x14ac:dyDescent="0.25">
      <c r="A425" s="13" t="s">
        <v>433</v>
      </c>
      <c r="B425" s="9" t="s">
        <v>92</v>
      </c>
      <c r="C425" s="9" t="s">
        <v>32</v>
      </c>
      <c r="D425" s="9" t="s">
        <v>264</v>
      </c>
      <c r="E425" s="10"/>
      <c r="F425" s="11" t="e">
        <f>F426</f>
        <v>#REF!</v>
      </c>
      <c r="G425" s="11" t="e">
        <f>G426</f>
        <v>#REF!</v>
      </c>
      <c r="H425" s="11" t="e">
        <f t="shared" ref="H425:K425" si="197">H426</f>
        <v>#REF!</v>
      </c>
      <c r="I425" s="11" t="e">
        <f t="shared" si="197"/>
        <v>#REF!</v>
      </c>
      <c r="J425" s="11">
        <f t="shared" si="197"/>
        <v>103689228.37</v>
      </c>
      <c r="K425" s="11">
        <f t="shared" si="197"/>
        <v>1945117</v>
      </c>
    </row>
    <row r="426" spans="1:11" ht="38.25" x14ac:dyDescent="0.25">
      <c r="A426" s="13" t="s">
        <v>434</v>
      </c>
      <c r="B426" s="9" t="s">
        <v>92</v>
      </c>
      <c r="C426" s="9" t="s">
        <v>32</v>
      </c>
      <c r="D426" s="9" t="s">
        <v>435</v>
      </c>
      <c r="E426" s="10"/>
      <c r="F426" s="11" t="e">
        <f>F427+F436</f>
        <v>#REF!</v>
      </c>
      <c r="G426" s="11" t="e">
        <f>G427+G436</f>
        <v>#REF!</v>
      </c>
      <c r="H426" s="11" t="e">
        <f t="shared" ref="H426:K426" si="198">H427+H436</f>
        <v>#REF!</v>
      </c>
      <c r="I426" s="11" t="e">
        <f t="shared" si="198"/>
        <v>#REF!</v>
      </c>
      <c r="J426" s="11">
        <f t="shared" si="198"/>
        <v>103689228.37</v>
      </c>
      <c r="K426" s="11">
        <f t="shared" si="198"/>
        <v>1945117</v>
      </c>
    </row>
    <row r="427" spans="1:11" ht="38.25" x14ac:dyDescent="0.25">
      <c r="A427" s="13" t="s">
        <v>436</v>
      </c>
      <c r="B427" s="9" t="s">
        <v>92</v>
      </c>
      <c r="C427" s="9" t="s">
        <v>32</v>
      </c>
      <c r="D427" s="9" t="s">
        <v>437</v>
      </c>
      <c r="E427" s="10"/>
      <c r="F427" s="11">
        <f>F428+F430+F432+F434</f>
        <v>102489228.37</v>
      </c>
      <c r="G427" s="11">
        <f>G428+G430+G432+G434</f>
        <v>1945117</v>
      </c>
      <c r="H427" s="11">
        <f t="shared" ref="H427:K427" si="199">H428+H430+H432+H434</f>
        <v>0</v>
      </c>
      <c r="I427" s="11">
        <f t="shared" si="199"/>
        <v>0</v>
      </c>
      <c r="J427" s="11">
        <f t="shared" si="199"/>
        <v>102489228.37</v>
      </c>
      <c r="K427" s="11">
        <f t="shared" si="199"/>
        <v>1945117</v>
      </c>
    </row>
    <row r="428" spans="1:11" ht="63.75" x14ac:dyDescent="0.25">
      <c r="A428" s="13" t="s">
        <v>29</v>
      </c>
      <c r="B428" s="9" t="s">
        <v>92</v>
      </c>
      <c r="C428" s="9" t="s">
        <v>32</v>
      </c>
      <c r="D428" s="9" t="s">
        <v>438</v>
      </c>
      <c r="E428" s="9"/>
      <c r="F428" s="11">
        <f>F429</f>
        <v>1820000</v>
      </c>
      <c r="G428" s="11">
        <f>G429</f>
        <v>0</v>
      </c>
      <c r="H428" s="11">
        <f t="shared" ref="H428:K428" si="200">H429</f>
        <v>0</v>
      </c>
      <c r="I428" s="11">
        <f t="shared" si="200"/>
        <v>0</v>
      </c>
      <c r="J428" s="11">
        <f t="shared" si="200"/>
        <v>1820000</v>
      </c>
      <c r="K428" s="11">
        <f t="shared" si="200"/>
        <v>0</v>
      </c>
    </row>
    <row r="429" spans="1:11" ht="38.25" x14ac:dyDescent="0.25">
      <c r="A429" s="13" t="s">
        <v>109</v>
      </c>
      <c r="B429" s="9" t="s">
        <v>92</v>
      </c>
      <c r="C429" s="9" t="s">
        <v>32</v>
      </c>
      <c r="D429" s="9" t="s">
        <v>438</v>
      </c>
      <c r="E429" s="9" t="s">
        <v>237</v>
      </c>
      <c r="F429" s="11">
        <f>'[1]9.ведомства'!G616</f>
        <v>1820000</v>
      </c>
      <c r="G429" s="11">
        <f>'[1]9.ведомства'!H616</f>
        <v>0</v>
      </c>
      <c r="H429" s="11">
        <f>'[1]9.ведомства'!I616</f>
        <v>0</v>
      </c>
      <c r="I429" s="11">
        <f>'[1]9.ведомства'!J616</f>
        <v>0</v>
      </c>
      <c r="J429" s="11">
        <f>'[1]9.ведомства'!K616</f>
        <v>1820000</v>
      </c>
      <c r="K429" s="11">
        <f>'[1]9.ведомства'!L616</f>
        <v>0</v>
      </c>
    </row>
    <row r="430" spans="1:11" ht="63.75" x14ac:dyDescent="0.25">
      <c r="A430" s="13" t="s">
        <v>387</v>
      </c>
      <c r="B430" s="9" t="s">
        <v>92</v>
      </c>
      <c r="C430" s="9" t="s">
        <v>32</v>
      </c>
      <c r="D430" s="9" t="s">
        <v>439</v>
      </c>
      <c r="E430" s="10"/>
      <c r="F430" s="11">
        <f>F431</f>
        <v>1945117</v>
      </c>
      <c r="G430" s="11">
        <f>G431</f>
        <v>1945117</v>
      </c>
      <c r="H430" s="11">
        <f t="shared" ref="H430:K430" si="201">H431</f>
        <v>0</v>
      </c>
      <c r="I430" s="11">
        <f t="shared" si="201"/>
        <v>0</v>
      </c>
      <c r="J430" s="11">
        <f t="shared" si="201"/>
        <v>1945117</v>
      </c>
      <c r="K430" s="11">
        <f t="shared" si="201"/>
        <v>1945117</v>
      </c>
    </row>
    <row r="431" spans="1:11" ht="38.25" x14ac:dyDescent="0.25">
      <c r="A431" s="13" t="s">
        <v>109</v>
      </c>
      <c r="B431" s="9" t="s">
        <v>92</v>
      </c>
      <c r="C431" s="9" t="s">
        <v>32</v>
      </c>
      <c r="D431" s="9" t="s">
        <v>439</v>
      </c>
      <c r="E431" s="10">
        <v>600</v>
      </c>
      <c r="F431" s="11">
        <f>'[1]9.ведомства'!G618</f>
        <v>1945117</v>
      </c>
      <c r="G431" s="11">
        <f>'[1]9.ведомства'!H618</f>
        <v>1945117</v>
      </c>
      <c r="H431" s="11">
        <f>'[1]9.ведомства'!I618</f>
        <v>0</v>
      </c>
      <c r="I431" s="11">
        <f>'[1]9.ведомства'!J618</f>
        <v>0</v>
      </c>
      <c r="J431" s="11">
        <f>'[1]9.ведомства'!K618</f>
        <v>1945117</v>
      </c>
      <c r="K431" s="11">
        <f>'[1]9.ведомства'!L618</f>
        <v>1945117</v>
      </c>
    </row>
    <row r="432" spans="1:11" ht="76.5" x14ac:dyDescent="0.25">
      <c r="A432" s="13" t="s">
        <v>410</v>
      </c>
      <c r="B432" s="9" t="s">
        <v>92</v>
      </c>
      <c r="C432" s="9" t="s">
        <v>32</v>
      </c>
      <c r="D432" s="9" t="s">
        <v>440</v>
      </c>
      <c r="E432" s="10"/>
      <c r="F432" s="11">
        <f>F433</f>
        <v>98584311.370000005</v>
      </c>
      <c r="G432" s="11">
        <f>G433</f>
        <v>0</v>
      </c>
      <c r="H432" s="11">
        <f t="shared" ref="H432:K432" si="202">H433</f>
        <v>0</v>
      </c>
      <c r="I432" s="11">
        <f t="shared" si="202"/>
        <v>0</v>
      </c>
      <c r="J432" s="11">
        <f t="shared" si="202"/>
        <v>98584311.370000005</v>
      </c>
      <c r="K432" s="11">
        <f t="shared" si="202"/>
        <v>0</v>
      </c>
    </row>
    <row r="433" spans="1:11" ht="38.25" x14ac:dyDescent="0.25">
      <c r="A433" s="13" t="s">
        <v>109</v>
      </c>
      <c r="B433" s="9" t="s">
        <v>92</v>
      </c>
      <c r="C433" s="9" t="s">
        <v>32</v>
      </c>
      <c r="D433" s="9" t="s">
        <v>440</v>
      </c>
      <c r="E433" s="10">
        <v>600</v>
      </c>
      <c r="F433" s="11">
        <f>'[1]9.ведомства'!G620</f>
        <v>98584311.370000005</v>
      </c>
      <c r="G433" s="11">
        <f>'[1]9.ведомства'!H620</f>
        <v>0</v>
      </c>
      <c r="H433" s="11">
        <f>'[1]9.ведомства'!I620</f>
        <v>0</v>
      </c>
      <c r="I433" s="11">
        <f>'[1]9.ведомства'!J620</f>
        <v>0</v>
      </c>
      <c r="J433" s="11">
        <f>'[1]9.ведомства'!K620</f>
        <v>98584311.370000005</v>
      </c>
      <c r="K433" s="11">
        <f>'[1]9.ведомства'!L620</f>
        <v>0</v>
      </c>
    </row>
    <row r="434" spans="1:11" ht="89.25" x14ac:dyDescent="0.25">
      <c r="A434" s="13" t="s">
        <v>393</v>
      </c>
      <c r="B434" s="9" t="s">
        <v>92</v>
      </c>
      <c r="C434" s="9" t="s">
        <v>32</v>
      </c>
      <c r="D434" s="9" t="s">
        <v>441</v>
      </c>
      <c r="E434" s="10"/>
      <c r="F434" s="11">
        <f>F435</f>
        <v>139800</v>
      </c>
      <c r="G434" s="11">
        <f>G435</f>
        <v>0</v>
      </c>
      <c r="H434" s="11">
        <f t="shared" ref="H434:K434" si="203">H435</f>
        <v>0</v>
      </c>
      <c r="I434" s="11">
        <f t="shared" si="203"/>
        <v>0</v>
      </c>
      <c r="J434" s="11">
        <f t="shared" si="203"/>
        <v>139800</v>
      </c>
      <c r="K434" s="11">
        <f t="shared" si="203"/>
        <v>0</v>
      </c>
    </row>
    <row r="435" spans="1:11" ht="38.25" x14ac:dyDescent="0.25">
      <c r="A435" s="13" t="s">
        <v>109</v>
      </c>
      <c r="B435" s="9" t="s">
        <v>92</v>
      </c>
      <c r="C435" s="9" t="s">
        <v>32</v>
      </c>
      <c r="D435" s="9" t="s">
        <v>441</v>
      </c>
      <c r="E435" s="10">
        <v>600</v>
      </c>
      <c r="F435" s="11">
        <f>'[1]9.ведомства'!G622</f>
        <v>139800</v>
      </c>
      <c r="G435" s="11">
        <f>'[1]9.ведомства'!H622</f>
        <v>0</v>
      </c>
      <c r="H435" s="11">
        <f>'[1]9.ведомства'!I622</f>
        <v>0</v>
      </c>
      <c r="I435" s="11">
        <f>'[1]9.ведомства'!J622</f>
        <v>0</v>
      </c>
      <c r="J435" s="11">
        <f>'[1]9.ведомства'!K622</f>
        <v>139800</v>
      </c>
      <c r="K435" s="11">
        <f>'[1]9.ведомства'!L622</f>
        <v>0</v>
      </c>
    </row>
    <row r="436" spans="1:11" ht="51" x14ac:dyDescent="0.25">
      <c r="A436" s="13" t="s">
        <v>442</v>
      </c>
      <c r="B436" s="9" t="s">
        <v>92</v>
      </c>
      <c r="C436" s="9" t="s">
        <v>32</v>
      </c>
      <c r="D436" s="9" t="s">
        <v>443</v>
      </c>
      <c r="E436" s="10"/>
      <c r="F436" s="11" t="e">
        <f>#REF!+F437</f>
        <v>#REF!</v>
      </c>
      <c r="G436" s="11" t="e">
        <f>#REF!+G437</f>
        <v>#REF!</v>
      </c>
      <c r="H436" s="11" t="e">
        <f>#REF!+H437</f>
        <v>#REF!</v>
      </c>
      <c r="I436" s="11" t="e">
        <f>#REF!+I437</f>
        <v>#REF!</v>
      </c>
      <c r="J436" s="11">
        <f>J437</f>
        <v>1200000</v>
      </c>
      <c r="K436" s="11">
        <f>K437</f>
        <v>0</v>
      </c>
    </row>
    <row r="437" spans="1:11" ht="25.5" x14ac:dyDescent="0.25">
      <c r="A437" s="13" t="s">
        <v>158</v>
      </c>
      <c r="B437" s="9" t="s">
        <v>92</v>
      </c>
      <c r="C437" s="9" t="s">
        <v>32</v>
      </c>
      <c r="D437" s="9" t="s">
        <v>444</v>
      </c>
      <c r="E437" s="10"/>
      <c r="F437" s="11">
        <f>F438</f>
        <v>1200000</v>
      </c>
      <c r="G437" s="11">
        <f t="shared" ref="G437:K437" si="204">G438</f>
        <v>0</v>
      </c>
      <c r="H437" s="11">
        <f t="shared" si="204"/>
        <v>0</v>
      </c>
      <c r="I437" s="11">
        <f t="shared" si="204"/>
        <v>0</v>
      </c>
      <c r="J437" s="11">
        <f t="shared" si="204"/>
        <v>1200000</v>
      </c>
      <c r="K437" s="11">
        <f t="shared" si="204"/>
        <v>0</v>
      </c>
    </row>
    <row r="438" spans="1:11" ht="38.25" x14ac:dyDescent="0.25">
      <c r="A438" s="13" t="s">
        <v>109</v>
      </c>
      <c r="B438" s="9" t="s">
        <v>92</v>
      </c>
      <c r="C438" s="9" t="s">
        <v>32</v>
      </c>
      <c r="D438" s="9" t="s">
        <v>444</v>
      </c>
      <c r="E438" s="10">
        <v>600</v>
      </c>
      <c r="F438" s="11">
        <f>'[1]9.ведомства'!G627</f>
        <v>1200000</v>
      </c>
      <c r="G438" s="11">
        <f>'[1]9.ведомства'!H627</f>
        <v>0</v>
      </c>
      <c r="H438" s="11">
        <f>'[1]9.ведомства'!I627</f>
        <v>0</v>
      </c>
      <c r="I438" s="11">
        <f>'[1]9.ведомства'!J627</f>
        <v>0</v>
      </c>
      <c r="J438" s="11">
        <f>'[1]9.ведомства'!K627</f>
        <v>1200000</v>
      </c>
      <c r="K438" s="11">
        <f>'[1]9.ведомства'!L627</f>
        <v>0</v>
      </c>
    </row>
    <row r="439" spans="1:11" x14ac:dyDescent="0.25">
      <c r="A439" s="13" t="s">
        <v>445</v>
      </c>
      <c r="B439" s="9" t="s">
        <v>92</v>
      </c>
      <c r="C439" s="9" t="s">
        <v>92</v>
      </c>
      <c r="D439" s="9"/>
      <c r="E439" s="9"/>
      <c r="F439" s="11" t="e">
        <f t="shared" ref="F439:K439" si="205">F440+F450</f>
        <v>#REF!</v>
      </c>
      <c r="G439" s="11" t="e">
        <f t="shared" si="205"/>
        <v>#REF!</v>
      </c>
      <c r="H439" s="11" t="e">
        <f t="shared" si="205"/>
        <v>#REF!</v>
      </c>
      <c r="I439" s="11" t="e">
        <f t="shared" si="205"/>
        <v>#REF!</v>
      </c>
      <c r="J439" s="11">
        <f t="shared" si="205"/>
        <v>10157521.4</v>
      </c>
      <c r="K439" s="11">
        <f t="shared" si="205"/>
        <v>2033343</v>
      </c>
    </row>
    <row r="440" spans="1:11" ht="25.5" x14ac:dyDescent="0.25">
      <c r="A440" s="8" t="s">
        <v>446</v>
      </c>
      <c r="B440" s="9" t="s">
        <v>92</v>
      </c>
      <c r="C440" s="9" t="s">
        <v>92</v>
      </c>
      <c r="D440" s="9" t="s">
        <v>102</v>
      </c>
      <c r="E440" s="10"/>
      <c r="F440" s="11">
        <f>F441+F446</f>
        <v>800000</v>
      </c>
      <c r="G440" s="11">
        <f t="shared" ref="G440:K440" si="206">G441+G446</f>
        <v>0</v>
      </c>
      <c r="H440" s="11">
        <f t="shared" si="206"/>
        <v>0</v>
      </c>
      <c r="I440" s="11">
        <f t="shared" si="206"/>
        <v>0</v>
      </c>
      <c r="J440" s="11">
        <f t="shared" si="206"/>
        <v>800000</v>
      </c>
      <c r="K440" s="11">
        <f t="shared" si="206"/>
        <v>0</v>
      </c>
    </row>
    <row r="441" spans="1:11" x14ac:dyDescent="0.25">
      <c r="A441" s="13" t="s">
        <v>447</v>
      </c>
      <c r="B441" s="9" t="s">
        <v>92</v>
      </c>
      <c r="C441" s="9" t="s">
        <v>92</v>
      </c>
      <c r="D441" s="9" t="s">
        <v>448</v>
      </c>
      <c r="E441" s="10"/>
      <c r="F441" s="11">
        <f>F442</f>
        <v>500000</v>
      </c>
      <c r="G441" s="11">
        <f t="shared" ref="G441:K442" si="207">G442</f>
        <v>0</v>
      </c>
      <c r="H441" s="11">
        <f t="shared" si="207"/>
        <v>0</v>
      </c>
      <c r="I441" s="11">
        <f t="shared" si="207"/>
        <v>0</v>
      </c>
      <c r="J441" s="11">
        <f t="shared" si="207"/>
        <v>500000</v>
      </c>
      <c r="K441" s="11">
        <f t="shared" si="207"/>
        <v>0</v>
      </c>
    </row>
    <row r="442" spans="1:11" ht="38.25" x14ac:dyDescent="0.25">
      <c r="A442" s="13" t="s">
        <v>449</v>
      </c>
      <c r="B442" s="9" t="s">
        <v>92</v>
      </c>
      <c r="C442" s="9" t="s">
        <v>92</v>
      </c>
      <c r="D442" s="9" t="s">
        <v>450</v>
      </c>
      <c r="E442" s="10"/>
      <c r="F442" s="11">
        <f>F443</f>
        <v>500000</v>
      </c>
      <c r="G442" s="11">
        <f t="shared" si="207"/>
        <v>0</v>
      </c>
      <c r="H442" s="11">
        <f t="shared" si="207"/>
        <v>0</v>
      </c>
      <c r="I442" s="11">
        <f t="shared" si="207"/>
        <v>0</v>
      </c>
      <c r="J442" s="11">
        <f t="shared" si="207"/>
        <v>500000</v>
      </c>
      <c r="K442" s="11">
        <f t="shared" si="207"/>
        <v>0</v>
      </c>
    </row>
    <row r="443" spans="1:11" ht="25.5" x14ac:dyDescent="0.25">
      <c r="A443" s="14" t="s">
        <v>113</v>
      </c>
      <c r="B443" s="9" t="s">
        <v>92</v>
      </c>
      <c r="C443" s="9" t="s">
        <v>92</v>
      </c>
      <c r="D443" s="9" t="s">
        <v>451</v>
      </c>
      <c r="E443" s="10"/>
      <c r="F443" s="11">
        <f>SUM(F444:F445)</f>
        <v>500000</v>
      </c>
      <c r="G443" s="11">
        <f t="shared" ref="G443:K443" si="208">SUM(G444:G445)</f>
        <v>0</v>
      </c>
      <c r="H443" s="11">
        <f t="shared" si="208"/>
        <v>0</v>
      </c>
      <c r="I443" s="11">
        <f t="shared" si="208"/>
        <v>0</v>
      </c>
      <c r="J443" s="11">
        <f t="shared" si="208"/>
        <v>500000</v>
      </c>
      <c r="K443" s="11">
        <f t="shared" si="208"/>
        <v>0</v>
      </c>
    </row>
    <row r="444" spans="1:11" ht="76.5" x14ac:dyDescent="0.25">
      <c r="A444" s="13" t="s">
        <v>24</v>
      </c>
      <c r="B444" s="9" t="s">
        <v>92</v>
      </c>
      <c r="C444" s="9" t="s">
        <v>92</v>
      </c>
      <c r="D444" s="9" t="s">
        <v>451</v>
      </c>
      <c r="E444" s="10">
        <v>100</v>
      </c>
      <c r="F444" s="11">
        <f>'[1]9.ведомства'!G211</f>
        <v>74350</v>
      </c>
      <c r="G444" s="11">
        <f>'[1]9.ведомства'!H211</f>
        <v>0</v>
      </c>
      <c r="H444" s="11">
        <f>'[1]9.ведомства'!I211</f>
        <v>0</v>
      </c>
      <c r="I444" s="11">
        <f>'[1]9.ведомства'!J211</f>
        <v>0</v>
      </c>
      <c r="J444" s="11">
        <f>'[1]9.ведомства'!K211</f>
        <v>74350</v>
      </c>
      <c r="K444" s="11">
        <f>'[1]9.ведомства'!L211</f>
        <v>0</v>
      </c>
    </row>
    <row r="445" spans="1:11" ht="25.5" x14ac:dyDescent="0.25">
      <c r="A445" s="13" t="s">
        <v>27</v>
      </c>
      <c r="B445" s="9" t="s">
        <v>92</v>
      </c>
      <c r="C445" s="9" t="s">
        <v>92</v>
      </c>
      <c r="D445" s="9" t="s">
        <v>451</v>
      </c>
      <c r="E445" s="10">
        <v>200</v>
      </c>
      <c r="F445" s="11">
        <f>'[1]9.ведомства'!G212</f>
        <v>425650</v>
      </c>
      <c r="G445" s="11">
        <f>'[1]9.ведомства'!H212</f>
        <v>0</v>
      </c>
      <c r="H445" s="11">
        <f>'[1]9.ведомства'!I212</f>
        <v>0</v>
      </c>
      <c r="I445" s="11">
        <f>'[1]9.ведомства'!J212</f>
        <v>0</v>
      </c>
      <c r="J445" s="11">
        <f>'[1]9.ведомства'!K212</f>
        <v>425650</v>
      </c>
      <c r="K445" s="11">
        <f>'[1]9.ведомства'!L212</f>
        <v>0</v>
      </c>
    </row>
    <row r="446" spans="1:11" ht="38.25" x14ac:dyDescent="0.25">
      <c r="A446" s="13" t="s">
        <v>452</v>
      </c>
      <c r="B446" s="9" t="s">
        <v>92</v>
      </c>
      <c r="C446" s="9" t="s">
        <v>92</v>
      </c>
      <c r="D446" s="9" t="s">
        <v>453</v>
      </c>
      <c r="E446" s="10"/>
      <c r="F446" s="11">
        <f>F447</f>
        <v>300000</v>
      </c>
      <c r="G446" s="11">
        <f t="shared" ref="G446:K447" si="209">G447</f>
        <v>0</v>
      </c>
      <c r="H446" s="11">
        <f t="shared" si="209"/>
        <v>0</v>
      </c>
      <c r="I446" s="11">
        <f t="shared" si="209"/>
        <v>0</v>
      </c>
      <c r="J446" s="11">
        <f t="shared" si="209"/>
        <v>300000</v>
      </c>
      <c r="K446" s="11">
        <f t="shared" si="209"/>
        <v>0</v>
      </c>
    </row>
    <row r="447" spans="1:11" ht="51" x14ac:dyDescent="0.25">
      <c r="A447" s="13" t="s">
        <v>454</v>
      </c>
      <c r="B447" s="9" t="s">
        <v>92</v>
      </c>
      <c r="C447" s="9" t="s">
        <v>92</v>
      </c>
      <c r="D447" s="9" t="s">
        <v>455</v>
      </c>
      <c r="E447" s="10"/>
      <c r="F447" s="11">
        <f>F448</f>
        <v>300000</v>
      </c>
      <c r="G447" s="11">
        <f t="shared" si="209"/>
        <v>0</v>
      </c>
      <c r="H447" s="11">
        <f t="shared" si="209"/>
        <v>0</v>
      </c>
      <c r="I447" s="11">
        <f t="shared" si="209"/>
        <v>0</v>
      </c>
      <c r="J447" s="11">
        <f t="shared" si="209"/>
        <v>300000</v>
      </c>
      <c r="K447" s="11">
        <f t="shared" si="209"/>
        <v>0</v>
      </c>
    </row>
    <row r="448" spans="1:11" ht="25.5" x14ac:dyDescent="0.25">
      <c r="A448" s="14" t="s">
        <v>113</v>
      </c>
      <c r="B448" s="9" t="s">
        <v>92</v>
      </c>
      <c r="C448" s="9" t="s">
        <v>92</v>
      </c>
      <c r="D448" s="9" t="s">
        <v>456</v>
      </c>
      <c r="E448" s="10"/>
      <c r="F448" s="11">
        <f t="shared" ref="F448:K448" si="210">SUM(F449:F449)</f>
        <v>300000</v>
      </c>
      <c r="G448" s="11">
        <f t="shared" si="210"/>
        <v>0</v>
      </c>
      <c r="H448" s="11">
        <f t="shared" si="210"/>
        <v>0</v>
      </c>
      <c r="I448" s="11">
        <f t="shared" si="210"/>
        <v>0</v>
      </c>
      <c r="J448" s="11">
        <f t="shared" si="210"/>
        <v>300000</v>
      </c>
      <c r="K448" s="11">
        <f t="shared" si="210"/>
        <v>0</v>
      </c>
    </row>
    <row r="449" spans="1:11" ht="25.5" x14ac:dyDescent="0.25">
      <c r="A449" s="13" t="s">
        <v>27</v>
      </c>
      <c r="B449" s="9" t="s">
        <v>92</v>
      </c>
      <c r="C449" s="9" t="s">
        <v>92</v>
      </c>
      <c r="D449" s="9" t="s">
        <v>456</v>
      </c>
      <c r="E449" s="10">
        <v>200</v>
      </c>
      <c r="F449" s="11">
        <f>'[1]9.ведомства'!G217</f>
        <v>300000</v>
      </c>
      <c r="G449" s="11">
        <f>'[1]9.ведомства'!H217</f>
        <v>0</v>
      </c>
      <c r="H449" s="11">
        <f>'[1]9.ведомства'!I217</f>
        <v>0</v>
      </c>
      <c r="I449" s="11">
        <f>'[1]9.ведомства'!J217</f>
        <v>0</v>
      </c>
      <c r="J449" s="11">
        <f>'[1]9.ведомства'!K217</f>
        <v>300000</v>
      </c>
      <c r="K449" s="11">
        <f>'[1]9.ведомства'!L217</f>
        <v>0</v>
      </c>
    </row>
    <row r="450" spans="1:11" ht="25.5" x14ac:dyDescent="0.25">
      <c r="A450" s="13" t="s">
        <v>380</v>
      </c>
      <c r="B450" s="9" t="s">
        <v>92</v>
      </c>
      <c r="C450" s="9" t="s">
        <v>92</v>
      </c>
      <c r="D450" s="9" t="s">
        <v>381</v>
      </c>
      <c r="E450" s="10"/>
      <c r="F450" s="11" t="e">
        <f>F451</f>
        <v>#REF!</v>
      </c>
      <c r="G450" s="11" t="e">
        <f t="shared" ref="G450:K451" si="211">G451</f>
        <v>#REF!</v>
      </c>
      <c r="H450" s="11" t="e">
        <f t="shared" si="211"/>
        <v>#REF!</v>
      </c>
      <c r="I450" s="11" t="e">
        <f t="shared" si="211"/>
        <v>#REF!</v>
      </c>
      <c r="J450" s="11">
        <f t="shared" si="211"/>
        <v>9357521.4000000004</v>
      </c>
      <c r="K450" s="11">
        <f t="shared" si="211"/>
        <v>2033343</v>
      </c>
    </row>
    <row r="451" spans="1:11" ht="25.5" x14ac:dyDescent="0.25">
      <c r="A451" s="13" t="s">
        <v>457</v>
      </c>
      <c r="B451" s="9" t="s">
        <v>92</v>
      </c>
      <c r="C451" s="9" t="s">
        <v>92</v>
      </c>
      <c r="D451" s="9" t="s">
        <v>458</v>
      </c>
      <c r="E451" s="10"/>
      <c r="F451" s="11" t="e">
        <f>F452</f>
        <v>#REF!</v>
      </c>
      <c r="G451" s="11" t="e">
        <f t="shared" si="211"/>
        <v>#REF!</v>
      </c>
      <c r="H451" s="11" t="e">
        <f t="shared" si="211"/>
        <v>#REF!</v>
      </c>
      <c r="I451" s="11" t="e">
        <f t="shared" si="211"/>
        <v>#REF!</v>
      </c>
      <c r="J451" s="11">
        <f t="shared" si="211"/>
        <v>9357521.4000000004</v>
      </c>
      <c r="K451" s="11">
        <f t="shared" si="211"/>
        <v>2033343</v>
      </c>
    </row>
    <row r="452" spans="1:11" ht="38.25" x14ac:dyDescent="0.25">
      <c r="A452" s="13" t="s">
        <v>459</v>
      </c>
      <c r="B452" s="9" t="s">
        <v>92</v>
      </c>
      <c r="C452" s="9" t="s">
        <v>92</v>
      </c>
      <c r="D452" s="9" t="s">
        <v>460</v>
      </c>
      <c r="E452" s="10"/>
      <c r="F452" s="11" t="e">
        <f>F453+F457+#REF!+F461+F459+F455</f>
        <v>#REF!</v>
      </c>
      <c r="G452" s="11" t="e">
        <f>G453+G457+#REF!+G461+G459+G455</f>
        <v>#REF!</v>
      </c>
      <c r="H452" s="11" t="e">
        <f>H453+H457+#REF!+H461+H459+H455</f>
        <v>#REF!</v>
      </c>
      <c r="I452" s="11" t="e">
        <f>I453+I457+#REF!+I461+I459+I455</f>
        <v>#REF!</v>
      </c>
      <c r="J452" s="11">
        <f>J453+J457+J461+J459+J455</f>
        <v>9357521.4000000004</v>
      </c>
      <c r="K452" s="11">
        <f>K453+K457+K461+K459+K455</f>
        <v>2033343</v>
      </c>
    </row>
    <row r="453" spans="1:11" ht="38.25" x14ac:dyDescent="0.25">
      <c r="A453" s="13" t="s">
        <v>461</v>
      </c>
      <c r="B453" s="9" t="s">
        <v>92</v>
      </c>
      <c r="C453" s="9" t="s">
        <v>92</v>
      </c>
      <c r="D453" s="9" t="s">
        <v>462</v>
      </c>
      <c r="E453" s="10"/>
      <c r="F453" s="11">
        <f>F454</f>
        <v>2033343</v>
      </c>
      <c r="G453" s="11">
        <f t="shared" ref="G453:K453" si="212">G454</f>
        <v>2033343</v>
      </c>
      <c r="H453" s="11">
        <f t="shared" si="212"/>
        <v>0</v>
      </c>
      <c r="I453" s="11">
        <f t="shared" si="212"/>
        <v>0</v>
      </c>
      <c r="J453" s="11">
        <f t="shared" si="212"/>
        <v>2033343</v>
      </c>
      <c r="K453" s="11">
        <f t="shared" si="212"/>
        <v>2033343</v>
      </c>
    </row>
    <row r="454" spans="1:11" ht="38.25" x14ac:dyDescent="0.25">
      <c r="A454" s="13" t="s">
        <v>109</v>
      </c>
      <c r="B454" s="9" t="s">
        <v>92</v>
      </c>
      <c r="C454" s="9" t="s">
        <v>92</v>
      </c>
      <c r="D454" s="9" t="s">
        <v>462</v>
      </c>
      <c r="E454" s="10">
        <v>600</v>
      </c>
      <c r="F454" s="11">
        <f>'[1]9.ведомства'!G487</f>
        <v>2033343</v>
      </c>
      <c r="G454" s="11">
        <f>'[1]9.ведомства'!H487</f>
        <v>2033343</v>
      </c>
      <c r="H454" s="11">
        <f>'[1]9.ведомства'!I487</f>
        <v>0</v>
      </c>
      <c r="I454" s="11">
        <f>'[1]9.ведомства'!J487</f>
        <v>0</v>
      </c>
      <c r="J454" s="11">
        <f>'[1]9.ведомства'!K487</f>
        <v>2033343</v>
      </c>
      <c r="K454" s="11">
        <f>'[1]9.ведомства'!L487</f>
        <v>2033343</v>
      </c>
    </row>
    <row r="455" spans="1:11" ht="38.25" x14ac:dyDescent="0.25">
      <c r="A455" s="13" t="s">
        <v>463</v>
      </c>
      <c r="B455" s="9" t="s">
        <v>92</v>
      </c>
      <c r="C455" s="9" t="s">
        <v>92</v>
      </c>
      <c r="D455" s="9" t="s">
        <v>464</v>
      </c>
      <c r="E455" s="10"/>
      <c r="F455" s="11">
        <f>F456</f>
        <v>779000</v>
      </c>
      <c r="G455" s="11">
        <f t="shared" ref="G455:K455" si="213">G456</f>
        <v>0</v>
      </c>
      <c r="H455" s="11">
        <f t="shared" si="213"/>
        <v>0</v>
      </c>
      <c r="I455" s="11">
        <f t="shared" si="213"/>
        <v>0</v>
      </c>
      <c r="J455" s="11">
        <f t="shared" si="213"/>
        <v>779000</v>
      </c>
      <c r="K455" s="11">
        <f t="shared" si="213"/>
        <v>0</v>
      </c>
    </row>
    <row r="456" spans="1:11" ht="38.25" x14ac:dyDescent="0.25">
      <c r="A456" s="13" t="s">
        <v>109</v>
      </c>
      <c r="B456" s="9" t="s">
        <v>92</v>
      </c>
      <c r="C456" s="9" t="s">
        <v>92</v>
      </c>
      <c r="D456" s="9" t="s">
        <v>464</v>
      </c>
      <c r="E456" s="10">
        <v>600</v>
      </c>
      <c r="F456" s="11">
        <f>'[1]9.ведомства'!G489</f>
        <v>779000</v>
      </c>
      <c r="G456" s="11">
        <f>'[1]9.ведомства'!H489</f>
        <v>0</v>
      </c>
      <c r="H456" s="11">
        <f>'[1]9.ведомства'!I489</f>
        <v>0</v>
      </c>
      <c r="I456" s="11">
        <f>'[1]9.ведомства'!J489</f>
        <v>0</v>
      </c>
      <c r="J456" s="11">
        <f>'[1]9.ведомства'!K489</f>
        <v>779000</v>
      </c>
      <c r="K456" s="11">
        <f>'[1]9.ведомства'!L489</f>
        <v>0</v>
      </c>
    </row>
    <row r="457" spans="1:11" ht="25.5" x14ac:dyDescent="0.25">
      <c r="A457" s="13" t="s">
        <v>465</v>
      </c>
      <c r="B457" s="9" t="s">
        <v>92</v>
      </c>
      <c r="C457" s="9" t="s">
        <v>92</v>
      </c>
      <c r="D457" s="9" t="s">
        <v>466</v>
      </c>
      <c r="E457" s="10"/>
      <c r="F457" s="11">
        <f>F458</f>
        <v>4970000</v>
      </c>
      <c r="G457" s="11">
        <f t="shared" ref="G457:K457" si="214">G458</f>
        <v>0</v>
      </c>
      <c r="H457" s="11">
        <f t="shared" si="214"/>
        <v>0</v>
      </c>
      <c r="I457" s="11">
        <f t="shared" si="214"/>
        <v>0</v>
      </c>
      <c r="J457" s="11">
        <f t="shared" si="214"/>
        <v>4970000</v>
      </c>
      <c r="K457" s="11">
        <f t="shared" si="214"/>
        <v>0</v>
      </c>
    </row>
    <row r="458" spans="1:11" ht="38.25" x14ac:dyDescent="0.25">
      <c r="A458" s="13" t="s">
        <v>109</v>
      </c>
      <c r="B458" s="9" t="s">
        <v>92</v>
      </c>
      <c r="C458" s="9" t="s">
        <v>92</v>
      </c>
      <c r="D458" s="9" t="s">
        <v>466</v>
      </c>
      <c r="E458" s="10">
        <v>600</v>
      </c>
      <c r="F458" s="11">
        <f>'[1]9.ведомства'!G491</f>
        <v>4970000</v>
      </c>
      <c r="G458" s="11">
        <f>'[1]9.ведомства'!H491</f>
        <v>0</v>
      </c>
      <c r="H458" s="11">
        <f>'[1]9.ведомства'!I491</f>
        <v>0</v>
      </c>
      <c r="I458" s="11">
        <f>'[1]9.ведомства'!J491</f>
        <v>0</v>
      </c>
      <c r="J458" s="11">
        <f>'[1]9.ведомства'!K491</f>
        <v>4970000</v>
      </c>
      <c r="K458" s="11">
        <f>'[1]9.ведомства'!L491</f>
        <v>0</v>
      </c>
    </row>
    <row r="459" spans="1:11" ht="51" x14ac:dyDescent="0.25">
      <c r="A459" s="13" t="s">
        <v>467</v>
      </c>
      <c r="B459" s="9" t="s">
        <v>92</v>
      </c>
      <c r="C459" s="9" t="s">
        <v>92</v>
      </c>
      <c r="D459" s="9" t="s">
        <v>468</v>
      </c>
      <c r="E459" s="10"/>
      <c r="F459" s="11">
        <f t="shared" ref="F459:K459" si="215">SUM(F460:F460)</f>
        <v>180000</v>
      </c>
      <c r="G459" s="11">
        <f t="shared" si="215"/>
        <v>0</v>
      </c>
      <c r="H459" s="11">
        <f t="shared" si="215"/>
        <v>0</v>
      </c>
      <c r="I459" s="11">
        <f t="shared" si="215"/>
        <v>0</v>
      </c>
      <c r="J459" s="11">
        <f t="shared" si="215"/>
        <v>180000</v>
      </c>
      <c r="K459" s="11">
        <f t="shared" si="215"/>
        <v>0</v>
      </c>
    </row>
    <row r="460" spans="1:11" ht="76.5" x14ac:dyDescent="0.25">
      <c r="A460" s="13" t="s">
        <v>24</v>
      </c>
      <c r="B460" s="9" t="s">
        <v>92</v>
      </c>
      <c r="C460" s="9" t="s">
        <v>92</v>
      </c>
      <c r="D460" s="9" t="s">
        <v>468</v>
      </c>
      <c r="E460" s="10">
        <v>100</v>
      </c>
      <c r="F460" s="11">
        <f>'[1]9.ведомства'!G493</f>
        <v>180000</v>
      </c>
      <c r="G460" s="11">
        <f>'[1]9.ведомства'!H493</f>
        <v>0</v>
      </c>
      <c r="H460" s="11">
        <f>'[1]9.ведомства'!I493</f>
        <v>0</v>
      </c>
      <c r="I460" s="11">
        <f>'[1]9.ведомства'!J493</f>
        <v>0</v>
      </c>
      <c r="J460" s="11">
        <f>'[1]9.ведомства'!K493</f>
        <v>180000</v>
      </c>
      <c r="K460" s="11">
        <f>'[1]9.ведомства'!L493</f>
        <v>0</v>
      </c>
    </row>
    <row r="461" spans="1:11" ht="63.75" x14ac:dyDescent="0.25">
      <c r="A461" s="13" t="s">
        <v>469</v>
      </c>
      <c r="B461" s="9" t="s">
        <v>92</v>
      </c>
      <c r="C461" s="9" t="s">
        <v>92</v>
      </c>
      <c r="D461" s="9" t="s">
        <v>470</v>
      </c>
      <c r="E461" s="10"/>
      <c r="F461" s="11">
        <f>F462</f>
        <v>1395178.4</v>
      </c>
      <c r="G461" s="11">
        <f t="shared" ref="G461:K461" si="216">G462</f>
        <v>0</v>
      </c>
      <c r="H461" s="11">
        <f t="shared" si="216"/>
        <v>0</v>
      </c>
      <c r="I461" s="11">
        <f t="shared" si="216"/>
        <v>0</v>
      </c>
      <c r="J461" s="11">
        <f t="shared" si="216"/>
        <v>1395178.4</v>
      </c>
      <c r="K461" s="11">
        <f t="shared" si="216"/>
        <v>0</v>
      </c>
    </row>
    <row r="462" spans="1:11" ht="38.25" x14ac:dyDescent="0.25">
      <c r="A462" s="13" t="s">
        <v>109</v>
      </c>
      <c r="B462" s="9" t="s">
        <v>92</v>
      </c>
      <c r="C462" s="9" t="s">
        <v>92</v>
      </c>
      <c r="D462" s="9" t="s">
        <v>470</v>
      </c>
      <c r="E462" s="10">
        <v>600</v>
      </c>
      <c r="F462" s="11">
        <f>'[1]9.ведомства'!G498</f>
        <v>1395178.4</v>
      </c>
      <c r="G462" s="11">
        <f>'[1]9.ведомства'!H498</f>
        <v>0</v>
      </c>
      <c r="H462" s="11">
        <f>'[1]9.ведомства'!I498</f>
        <v>0</v>
      </c>
      <c r="I462" s="11">
        <f>'[1]9.ведомства'!J498</f>
        <v>0</v>
      </c>
      <c r="J462" s="11">
        <f>'[1]9.ведомства'!K498</f>
        <v>1395178.4</v>
      </c>
      <c r="K462" s="11">
        <f>'[1]9.ведомства'!L498</f>
        <v>0</v>
      </c>
    </row>
    <row r="463" spans="1:11" x14ac:dyDescent="0.25">
      <c r="A463" s="13" t="s">
        <v>471</v>
      </c>
      <c r="B463" s="9" t="s">
        <v>92</v>
      </c>
      <c r="C463" s="9" t="s">
        <v>163</v>
      </c>
      <c r="D463" s="9"/>
      <c r="E463" s="10"/>
      <c r="F463" s="11" t="e">
        <f t="shared" ref="F463:K463" si="217">F464+F492</f>
        <v>#REF!</v>
      </c>
      <c r="G463" s="11" t="e">
        <f t="shared" si="217"/>
        <v>#REF!</v>
      </c>
      <c r="H463" s="11" t="e">
        <f t="shared" si="217"/>
        <v>#REF!</v>
      </c>
      <c r="I463" s="11" t="e">
        <f t="shared" si="217"/>
        <v>#REF!</v>
      </c>
      <c r="J463" s="11">
        <f t="shared" si="217"/>
        <v>114843984.06999999</v>
      </c>
      <c r="K463" s="11">
        <f t="shared" si="217"/>
        <v>0</v>
      </c>
    </row>
    <row r="464" spans="1:11" ht="25.5" x14ac:dyDescent="0.25">
      <c r="A464" s="13" t="s">
        <v>472</v>
      </c>
      <c r="B464" s="9" t="s">
        <v>92</v>
      </c>
      <c r="C464" s="9" t="s">
        <v>163</v>
      </c>
      <c r="D464" s="9" t="s">
        <v>381</v>
      </c>
      <c r="E464" s="10"/>
      <c r="F464" s="11" t="e">
        <f t="shared" ref="F464:K464" si="218">F465+F486</f>
        <v>#REF!</v>
      </c>
      <c r="G464" s="11" t="e">
        <f t="shared" si="218"/>
        <v>#REF!</v>
      </c>
      <c r="H464" s="11" t="e">
        <f t="shared" si="218"/>
        <v>#REF!</v>
      </c>
      <c r="I464" s="11" t="e">
        <f t="shared" si="218"/>
        <v>#REF!</v>
      </c>
      <c r="J464" s="11">
        <f t="shared" si="218"/>
        <v>114699984.06999999</v>
      </c>
      <c r="K464" s="11">
        <f t="shared" si="218"/>
        <v>0</v>
      </c>
    </row>
    <row r="465" spans="1:11" ht="38.25" x14ac:dyDescent="0.25">
      <c r="A465" s="13" t="s">
        <v>382</v>
      </c>
      <c r="B465" s="9" t="s">
        <v>92</v>
      </c>
      <c r="C465" s="9" t="s">
        <v>163</v>
      </c>
      <c r="D465" s="9" t="s">
        <v>383</v>
      </c>
      <c r="E465" s="10"/>
      <c r="F465" s="11" t="e">
        <f t="shared" ref="F465:K465" si="219">F466+F477</f>
        <v>#REF!</v>
      </c>
      <c r="G465" s="11" t="e">
        <f t="shared" si="219"/>
        <v>#REF!</v>
      </c>
      <c r="H465" s="11" t="e">
        <f t="shared" si="219"/>
        <v>#REF!</v>
      </c>
      <c r="I465" s="11" t="e">
        <f t="shared" si="219"/>
        <v>#REF!</v>
      </c>
      <c r="J465" s="11">
        <f t="shared" si="219"/>
        <v>82035442.789999992</v>
      </c>
      <c r="K465" s="11">
        <f t="shared" si="219"/>
        <v>0</v>
      </c>
    </row>
    <row r="466" spans="1:11" ht="51" x14ac:dyDescent="0.25">
      <c r="A466" s="13" t="s">
        <v>395</v>
      </c>
      <c r="B466" s="9" t="s">
        <v>92</v>
      </c>
      <c r="C466" s="9" t="s">
        <v>163</v>
      </c>
      <c r="D466" s="9" t="s">
        <v>396</v>
      </c>
      <c r="E466" s="10"/>
      <c r="F466" s="11" t="e">
        <f>F467+F471+F473+F475+#REF!+#REF!+F469</f>
        <v>#REF!</v>
      </c>
      <c r="G466" s="11" t="e">
        <f>G467+G471+G473+G475+#REF!+#REF!+G469</f>
        <v>#REF!</v>
      </c>
      <c r="H466" s="11" t="e">
        <f>H467+H471+H473+H475+#REF!+#REF!+H469</f>
        <v>#REF!</v>
      </c>
      <c r="I466" s="11" t="e">
        <f>I467+I471+I473+I475+#REF!+#REF!+I469</f>
        <v>#REF!</v>
      </c>
      <c r="J466" s="11">
        <f>J467+J471+J473+J475+J469</f>
        <v>4190000</v>
      </c>
      <c r="K466" s="11">
        <f>K467+K471+K473+K475+K469</f>
        <v>0</v>
      </c>
    </row>
    <row r="467" spans="1:11" ht="51" x14ac:dyDescent="0.25">
      <c r="A467" s="13" t="s">
        <v>473</v>
      </c>
      <c r="B467" s="9" t="s">
        <v>92</v>
      </c>
      <c r="C467" s="9" t="s">
        <v>163</v>
      </c>
      <c r="D467" s="9" t="s">
        <v>474</v>
      </c>
      <c r="E467" s="10"/>
      <c r="F467" s="11">
        <f>F468</f>
        <v>290000</v>
      </c>
      <c r="G467" s="11">
        <f t="shared" ref="G467:K467" si="220">G468</f>
        <v>0</v>
      </c>
      <c r="H467" s="11">
        <f t="shared" si="220"/>
        <v>0</v>
      </c>
      <c r="I467" s="11">
        <f t="shared" si="220"/>
        <v>0</v>
      </c>
      <c r="J467" s="11">
        <f t="shared" si="220"/>
        <v>290000</v>
      </c>
      <c r="K467" s="11">
        <f t="shared" si="220"/>
        <v>0</v>
      </c>
    </row>
    <row r="468" spans="1:11" ht="38.25" x14ac:dyDescent="0.25">
      <c r="A468" s="13" t="s">
        <v>109</v>
      </c>
      <c r="B468" s="9" t="s">
        <v>92</v>
      </c>
      <c r="C468" s="9" t="s">
        <v>163</v>
      </c>
      <c r="D468" s="9" t="s">
        <v>474</v>
      </c>
      <c r="E468" s="9" t="s">
        <v>237</v>
      </c>
      <c r="F468" s="11">
        <f>'[1]9.ведомства'!G506</f>
        <v>290000</v>
      </c>
      <c r="G468" s="11">
        <f>'[1]9.ведомства'!H506</f>
        <v>0</v>
      </c>
      <c r="H468" s="11">
        <f>'[1]9.ведомства'!I506</f>
        <v>0</v>
      </c>
      <c r="I468" s="11">
        <f>'[1]9.ведомства'!J506</f>
        <v>0</v>
      </c>
      <c r="J468" s="11">
        <f>'[1]9.ведомства'!K506</f>
        <v>290000</v>
      </c>
      <c r="K468" s="11">
        <f>'[1]9.ведомства'!L506</f>
        <v>0</v>
      </c>
    </row>
    <row r="469" spans="1:11" ht="38.25" x14ac:dyDescent="0.25">
      <c r="A469" s="13" t="s">
        <v>475</v>
      </c>
      <c r="B469" s="9" t="s">
        <v>92</v>
      </c>
      <c r="C469" s="9" t="s">
        <v>163</v>
      </c>
      <c r="D469" s="9" t="s">
        <v>476</v>
      </c>
      <c r="E469" s="9"/>
      <c r="F469" s="11">
        <f>F470</f>
        <v>24300</v>
      </c>
      <c r="G469" s="11">
        <f t="shared" ref="G469:K469" si="221">G470</f>
        <v>0</v>
      </c>
      <c r="H469" s="11">
        <f t="shared" si="221"/>
        <v>0</v>
      </c>
      <c r="I469" s="11">
        <f t="shared" si="221"/>
        <v>0</v>
      </c>
      <c r="J469" s="11">
        <f t="shared" si="221"/>
        <v>24300</v>
      </c>
      <c r="K469" s="11">
        <f t="shared" si="221"/>
        <v>0</v>
      </c>
    </row>
    <row r="470" spans="1:11" ht="25.5" x14ac:dyDescent="0.25">
      <c r="A470" s="13" t="s">
        <v>27</v>
      </c>
      <c r="B470" s="9" t="s">
        <v>92</v>
      </c>
      <c r="C470" s="9" t="s">
        <v>163</v>
      </c>
      <c r="D470" s="9" t="s">
        <v>476</v>
      </c>
      <c r="E470" s="9" t="s">
        <v>28</v>
      </c>
      <c r="F470" s="11">
        <f>'[1]9.ведомства'!G508</f>
        <v>24300</v>
      </c>
      <c r="G470" s="11">
        <f>'[1]9.ведомства'!H508</f>
        <v>0</v>
      </c>
      <c r="H470" s="11">
        <f>'[1]9.ведомства'!I508</f>
        <v>0</v>
      </c>
      <c r="I470" s="11">
        <f>'[1]9.ведомства'!J508</f>
        <v>0</v>
      </c>
      <c r="J470" s="11">
        <f>'[1]9.ведомства'!K508</f>
        <v>24300</v>
      </c>
      <c r="K470" s="11">
        <f>'[1]9.ведомства'!L508</f>
        <v>0</v>
      </c>
    </row>
    <row r="471" spans="1:11" x14ac:dyDescent="0.25">
      <c r="A471" s="13" t="s">
        <v>477</v>
      </c>
      <c r="B471" s="9" t="s">
        <v>92</v>
      </c>
      <c r="C471" s="9" t="s">
        <v>163</v>
      </c>
      <c r="D471" s="9" t="s">
        <v>478</v>
      </c>
      <c r="E471" s="10"/>
      <c r="F471" s="11">
        <f>F472</f>
        <v>2600000</v>
      </c>
      <c r="G471" s="11">
        <f t="shared" ref="G471:K471" si="222">G472</f>
        <v>0</v>
      </c>
      <c r="H471" s="11">
        <f t="shared" si="222"/>
        <v>0</v>
      </c>
      <c r="I471" s="11">
        <f t="shared" si="222"/>
        <v>0</v>
      </c>
      <c r="J471" s="11">
        <f t="shared" si="222"/>
        <v>2600000</v>
      </c>
      <c r="K471" s="11">
        <f t="shared" si="222"/>
        <v>0</v>
      </c>
    </row>
    <row r="472" spans="1:11" ht="38.25" x14ac:dyDescent="0.25">
      <c r="A472" s="13" t="s">
        <v>109</v>
      </c>
      <c r="B472" s="9" t="s">
        <v>92</v>
      </c>
      <c r="C472" s="9" t="s">
        <v>163</v>
      </c>
      <c r="D472" s="9" t="s">
        <v>478</v>
      </c>
      <c r="E472" s="9" t="s">
        <v>237</v>
      </c>
      <c r="F472" s="11">
        <f>'[1]9.ведомства'!G510</f>
        <v>2600000</v>
      </c>
      <c r="G472" s="11">
        <f>'[1]9.ведомства'!H510</f>
        <v>0</v>
      </c>
      <c r="H472" s="11">
        <f>'[1]9.ведомства'!I510</f>
        <v>0</v>
      </c>
      <c r="I472" s="11">
        <f>'[1]9.ведомства'!J510</f>
        <v>0</v>
      </c>
      <c r="J472" s="11">
        <f>'[1]9.ведомства'!K510</f>
        <v>2600000</v>
      </c>
      <c r="K472" s="11">
        <f>'[1]9.ведомства'!L510</f>
        <v>0</v>
      </c>
    </row>
    <row r="473" spans="1:11" ht="38.25" x14ac:dyDescent="0.25">
      <c r="A473" s="13" t="s">
        <v>479</v>
      </c>
      <c r="B473" s="9" t="s">
        <v>92</v>
      </c>
      <c r="C473" s="9" t="s">
        <v>163</v>
      </c>
      <c r="D473" s="9" t="s">
        <v>480</v>
      </c>
      <c r="E473" s="10"/>
      <c r="F473" s="11">
        <f>F474</f>
        <v>1200000</v>
      </c>
      <c r="G473" s="11">
        <f t="shared" ref="G473:K473" si="223">G474</f>
        <v>0</v>
      </c>
      <c r="H473" s="11">
        <f t="shared" si="223"/>
        <v>0</v>
      </c>
      <c r="I473" s="11">
        <f t="shared" si="223"/>
        <v>0</v>
      </c>
      <c r="J473" s="11">
        <f t="shared" si="223"/>
        <v>1200000</v>
      </c>
      <c r="K473" s="11">
        <f t="shared" si="223"/>
        <v>0</v>
      </c>
    </row>
    <row r="474" spans="1:11" ht="38.25" x14ac:dyDescent="0.25">
      <c r="A474" s="13" t="s">
        <v>109</v>
      </c>
      <c r="B474" s="9" t="s">
        <v>92</v>
      </c>
      <c r="C474" s="9" t="s">
        <v>163</v>
      </c>
      <c r="D474" s="9" t="s">
        <v>480</v>
      </c>
      <c r="E474" s="9" t="s">
        <v>237</v>
      </c>
      <c r="F474" s="11">
        <f>'[1]9.ведомства'!G512</f>
        <v>1200000</v>
      </c>
      <c r="G474" s="11">
        <f>'[1]9.ведомства'!H512</f>
        <v>0</v>
      </c>
      <c r="H474" s="11">
        <f>'[1]9.ведомства'!I512</f>
        <v>0</v>
      </c>
      <c r="I474" s="11">
        <f>'[1]9.ведомства'!J512</f>
        <v>0</v>
      </c>
      <c r="J474" s="11">
        <f>'[1]9.ведомства'!K512</f>
        <v>1200000</v>
      </c>
      <c r="K474" s="11">
        <f>'[1]9.ведомства'!L512</f>
        <v>0</v>
      </c>
    </row>
    <row r="475" spans="1:11" ht="38.25" x14ac:dyDescent="0.25">
      <c r="A475" s="13" t="s">
        <v>481</v>
      </c>
      <c r="B475" s="9" t="s">
        <v>92</v>
      </c>
      <c r="C475" s="9" t="s">
        <v>163</v>
      </c>
      <c r="D475" s="9" t="s">
        <v>482</v>
      </c>
      <c r="E475" s="10"/>
      <c r="F475" s="11">
        <f>F476</f>
        <v>75700</v>
      </c>
      <c r="G475" s="11">
        <f t="shared" ref="G475:K475" si="224">G476</f>
        <v>0</v>
      </c>
      <c r="H475" s="11">
        <f t="shared" si="224"/>
        <v>0</v>
      </c>
      <c r="I475" s="11">
        <f t="shared" si="224"/>
        <v>0</v>
      </c>
      <c r="J475" s="11">
        <f t="shared" si="224"/>
        <v>75700</v>
      </c>
      <c r="K475" s="11">
        <f t="shared" si="224"/>
        <v>0</v>
      </c>
    </row>
    <row r="476" spans="1:11" ht="25.5" x14ac:dyDescent="0.25">
      <c r="A476" s="13" t="s">
        <v>27</v>
      </c>
      <c r="B476" s="9" t="s">
        <v>92</v>
      </c>
      <c r="C476" s="9" t="s">
        <v>163</v>
      </c>
      <c r="D476" s="9" t="s">
        <v>482</v>
      </c>
      <c r="E476" s="9" t="s">
        <v>28</v>
      </c>
      <c r="F476" s="11">
        <f>'[1]9.ведомства'!G514</f>
        <v>75700</v>
      </c>
      <c r="G476" s="11">
        <f>'[1]9.ведомства'!H514</f>
        <v>0</v>
      </c>
      <c r="H476" s="11">
        <f>'[1]9.ведомства'!I514</f>
        <v>0</v>
      </c>
      <c r="I476" s="11">
        <f>'[1]9.ведомства'!J514</f>
        <v>0</v>
      </c>
      <c r="J476" s="11">
        <f>'[1]9.ведомства'!K514</f>
        <v>75700</v>
      </c>
      <c r="K476" s="11">
        <f>'[1]9.ведомства'!L514</f>
        <v>0</v>
      </c>
    </row>
    <row r="477" spans="1:11" ht="38.25" x14ac:dyDescent="0.25">
      <c r="A477" s="13" t="s">
        <v>483</v>
      </c>
      <c r="B477" s="9" t="s">
        <v>92</v>
      </c>
      <c r="C477" s="9" t="s">
        <v>163</v>
      </c>
      <c r="D477" s="9" t="s">
        <v>484</v>
      </c>
      <c r="E477" s="10"/>
      <c r="F477" s="11">
        <f>F478+F480+F482+F484</f>
        <v>77845442.789999992</v>
      </c>
      <c r="G477" s="11">
        <f t="shared" ref="G477:K477" si="225">G478+G480+G482+G484</f>
        <v>0</v>
      </c>
      <c r="H477" s="11">
        <f t="shared" si="225"/>
        <v>0</v>
      </c>
      <c r="I477" s="11">
        <f t="shared" si="225"/>
        <v>0</v>
      </c>
      <c r="J477" s="11">
        <f t="shared" si="225"/>
        <v>77845442.789999992</v>
      </c>
      <c r="K477" s="11">
        <f t="shared" si="225"/>
        <v>0</v>
      </c>
    </row>
    <row r="478" spans="1:11" ht="63.75" x14ac:dyDescent="0.25">
      <c r="A478" s="13" t="s">
        <v>29</v>
      </c>
      <c r="B478" s="9" t="s">
        <v>92</v>
      </c>
      <c r="C478" s="9" t="s">
        <v>163</v>
      </c>
      <c r="D478" s="9" t="s">
        <v>485</v>
      </c>
      <c r="E478" s="9"/>
      <c r="F478" s="11">
        <f>F479</f>
        <v>1200000</v>
      </c>
      <c r="G478" s="11">
        <f t="shared" ref="G478:K478" si="226">G479</f>
        <v>0</v>
      </c>
      <c r="H478" s="11">
        <f t="shared" si="226"/>
        <v>0</v>
      </c>
      <c r="I478" s="11">
        <f t="shared" si="226"/>
        <v>0</v>
      </c>
      <c r="J478" s="11">
        <f t="shared" si="226"/>
        <v>1200000</v>
      </c>
      <c r="K478" s="11">
        <f t="shared" si="226"/>
        <v>0</v>
      </c>
    </row>
    <row r="479" spans="1:11" ht="38.25" x14ac:dyDescent="0.25">
      <c r="A479" s="13" t="s">
        <v>109</v>
      </c>
      <c r="B479" s="9" t="s">
        <v>92</v>
      </c>
      <c r="C479" s="9" t="s">
        <v>163</v>
      </c>
      <c r="D479" s="9" t="s">
        <v>485</v>
      </c>
      <c r="E479" s="9" t="s">
        <v>237</v>
      </c>
      <c r="F479" s="11">
        <f>'[1]9.ведомства'!G519</f>
        <v>1200000</v>
      </c>
      <c r="G479" s="11">
        <f>'[1]9.ведомства'!H519</f>
        <v>0</v>
      </c>
      <c r="H479" s="11">
        <f>'[1]9.ведомства'!I519</f>
        <v>0</v>
      </c>
      <c r="I479" s="11">
        <f>'[1]9.ведомства'!J519</f>
        <v>0</v>
      </c>
      <c r="J479" s="11">
        <f>'[1]9.ведомства'!K519</f>
        <v>1200000</v>
      </c>
      <c r="K479" s="11">
        <f>'[1]9.ведомства'!L519</f>
        <v>0</v>
      </c>
    </row>
    <row r="480" spans="1:11" ht="76.5" x14ac:dyDescent="0.25">
      <c r="A480" s="13" t="s">
        <v>486</v>
      </c>
      <c r="B480" s="9" t="s">
        <v>92</v>
      </c>
      <c r="C480" s="9" t="s">
        <v>163</v>
      </c>
      <c r="D480" s="9" t="s">
        <v>487</v>
      </c>
      <c r="E480" s="10"/>
      <c r="F480" s="11">
        <f>F481</f>
        <v>40007687.600000001</v>
      </c>
      <c r="G480" s="11">
        <f t="shared" ref="G480:K480" si="227">G481</f>
        <v>0</v>
      </c>
      <c r="H480" s="11">
        <f t="shared" si="227"/>
        <v>0</v>
      </c>
      <c r="I480" s="11">
        <f t="shared" si="227"/>
        <v>0</v>
      </c>
      <c r="J480" s="11">
        <f t="shared" si="227"/>
        <v>40007687.600000001</v>
      </c>
      <c r="K480" s="11">
        <f t="shared" si="227"/>
        <v>0</v>
      </c>
    </row>
    <row r="481" spans="1:11" ht="38.25" x14ac:dyDescent="0.25">
      <c r="A481" s="13" t="s">
        <v>109</v>
      </c>
      <c r="B481" s="9" t="s">
        <v>92</v>
      </c>
      <c r="C481" s="9" t="s">
        <v>163</v>
      </c>
      <c r="D481" s="9" t="s">
        <v>487</v>
      </c>
      <c r="E481" s="10">
        <v>600</v>
      </c>
      <c r="F481" s="11">
        <f>'[1]9.ведомства'!G521</f>
        <v>40007687.600000001</v>
      </c>
      <c r="G481" s="11">
        <f>'[1]9.ведомства'!H521</f>
        <v>0</v>
      </c>
      <c r="H481" s="11">
        <f>'[1]9.ведомства'!I521</f>
        <v>0</v>
      </c>
      <c r="I481" s="11">
        <f>'[1]9.ведомства'!J521</f>
        <v>0</v>
      </c>
      <c r="J481" s="11">
        <f>'[1]9.ведомства'!K521</f>
        <v>40007687.600000001</v>
      </c>
      <c r="K481" s="11">
        <f>'[1]9.ведомства'!L521</f>
        <v>0</v>
      </c>
    </row>
    <row r="482" spans="1:11" ht="89.25" x14ac:dyDescent="0.25">
      <c r="A482" s="13" t="s">
        <v>488</v>
      </c>
      <c r="B482" s="9" t="s">
        <v>92</v>
      </c>
      <c r="C482" s="9" t="s">
        <v>163</v>
      </c>
      <c r="D482" s="9" t="s">
        <v>489</v>
      </c>
      <c r="E482" s="9"/>
      <c r="F482" s="11">
        <f>F483</f>
        <v>20087604.010000002</v>
      </c>
      <c r="G482" s="11">
        <f t="shared" ref="G482:K482" si="228">G483</f>
        <v>0</v>
      </c>
      <c r="H482" s="11">
        <f t="shared" si="228"/>
        <v>0</v>
      </c>
      <c r="I482" s="11">
        <f t="shared" si="228"/>
        <v>0</v>
      </c>
      <c r="J482" s="11">
        <f t="shared" si="228"/>
        <v>20087604.010000002</v>
      </c>
      <c r="K482" s="11">
        <f t="shared" si="228"/>
        <v>0</v>
      </c>
    </row>
    <row r="483" spans="1:11" ht="38.25" x14ac:dyDescent="0.25">
      <c r="A483" s="13" t="s">
        <v>109</v>
      </c>
      <c r="B483" s="9" t="s">
        <v>92</v>
      </c>
      <c r="C483" s="9" t="s">
        <v>163</v>
      </c>
      <c r="D483" s="9" t="s">
        <v>489</v>
      </c>
      <c r="E483" s="9" t="s">
        <v>237</v>
      </c>
      <c r="F483" s="11">
        <f>'[1]9.ведомства'!G523</f>
        <v>20087604.010000002</v>
      </c>
      <c r="G483" s="11">
        <f>'[1]9.ведомства'!H523</f>
        <v>0</v>
      </c>
      <c r="H483" s="11">
        <f>'[1]9.ведомства'!I523</f>
        <v>0</v>
      </c>
      <c r="I483" s="11">
        <f>'[1]9.ведомства'!J523</f>
        <v>0</v>
      </c>
      <c r="J483" s="11">
        <f>'[1]9.ведомства'!K523</f>
        <v>20087604.010000002</v>
      </c>
      <c r="K483" s="11">
        <f>'[1]9.ведомства'!L523</f>
        <v>0</v>
      </c>
    </row>
    <row r="484" spans="1:11" ht="76.5" x14ac:dyDescent="0.25">
      <c r="A484" s="13" t="s">
        <v>490</v>
      </c>
      <c r="B484" s="9" t="s">
        <v>92</v>
      </c>
      <c r="C484" s="9" t="s">
        <v>163</v>
      </c>
      <c r="D484" s="9" t="s">
        <v>491</v>
      </c>
      <c r="E484" s="9"/>
      <c r="F484" s="11">
        <f>F485</f>
        <v>16550151.18</v>
      </c>
      <c r="G484" s="11">
        <f t="shared" ref="G484:K484" si="229">G485</f>
        <v>0</v>
      </c>
      <c r="H484" s="11">
        <f t="shared" si="229"/>
        <v>0</v>
      </c>
      <c r="I484" s="11">
        <f t="shared" si="229"/>
        <v>0</v>
      </c>
      <c r="J484" s="11">
        <f t="shared" si="229"/>
        <v>16550151.18</v>
      </c>
      <c r="K484" s="11">
        <f t="shared" si="229"/>
        <v>0</v>
      </c>
    </row>
    <row r="485" spans="1:11" ht="38.25" x14ac:dyDescent="0.25">
      <c r="A485" s="13" t="s">
        <v>109</v>
      </c>
      <c r="B485" s="9" t="s">
        <v>92</v>
      </c>
      <c r="C485" s="9" t="s">
        <v>163</v>
      </c>
      <c r="D485" s="9" t="s">
        <v>491</v>
      </c>
      <c r="E485" s="9" t="s">
        <v>237</v>
      </c>
      <c r="F485" s="11">
        <f>'[1]9.ведомства'!G525</f>
        <v>16550151.18</v>
      </c>
      <c r="G485" s="11">
        <f>'[1]9.ведомства'!H525</f>
        <v>0</v>
      </c>
      <c r="H485" s="11">
        <f>'[1]9.ведомства'!I525</f>
        <v>0</v>
      </c>
      <c r="I485" s="11">
        <f>'[1]9.ведомства'!J525</f>
        <v>0</v>
      </c>
      <c r="J485" s="11">
        <f>'[1]9.ведомства'!K525</f>
        <v>16550151.18</v>
      </c>
      <c r="K485" s="11">
        <f>'[1]9.ведомства'!L525</f>
        <v>0</v>
      </c>
    </row>
    <row r="486" spans="1:11" x14ac:dyDescent="0.25">
      <c r="A486" s="13" t="s">
        <v>422</v>
      </c>
      <c r="B486" s="9" t="s">
        <v>92</v>
      </c>
      <c r="C486" s="9" t="s">
        <v>163</v>
      </c>
      <c r="D486" s="9" t="s">
        <v>423</v>
      </c>
      <c r="E486" s="10"/>
      <c r="F486" s="11">
        <f>F487</f>
        <v>32664541.280000001</v>
      </c>
      <c r="G486" s="11">
        <f t="shared" ref="G486:K486" si="230">G487</f>
        <v>0</v>
      </c>
      <c r="H486" s="11">
        <f t="shared" si="230"/>
        <v>0</v>
      </c>
      <c r="I486" s="11">
        <f t="shared" si="230"/>
        <v>0</v>
      </c>
      <c r="J486" s="11">
        <f t="shared" si="230"/>
        <v>32664541.280000001</v>
      </c>
      <c r="K486" s="11">
        <f t="shared" si="230"/>
        <v>0</v>
      </c>
    </row>
    <row r="487" spans="1:11" ht="51" x14ac:dyDescent="0.25">
      <c r="A487" s="13" t="s">
        <v>424</v>
      </c>
      <c r="B487" s="9" t="s">
        <v>92</v>
      </c>
      <c r="C487" s="9" t="s">
        <v>163</v>
      </c>
      <c r="D487" s="9" t="s">
        <v>425</v>
      </c>
      <c r="E487" s="10"/>
      <c r="F487" s="11">
        <f>F488+F490</f>
        <v>32664541.280000001</v>
      </c>
      <c r="G487" s="11">
        <f t="shared" ref="G487:K487" si="231">G488+G490</f>
        <v>0</v>
      </c>
      <c r="H487" s="11">
        <f t="shared" si="231"/>
        <v>0</v>
      </c>
      <c r="I487" s="11">
        <f t="shared" si="231"/>
        <v>0</v>
      </c>
      <c r="J487" s="11">
        <f t="shared" si="231"/>
        <v>32664541.280000001</v>
      </c>
      <c r="K487" s="11">
        <f t="shared" si="231"/>
        <v>0</v>
      </c>
    </row>
    <row r="488" spans="1:11" ht="63.75" x14ac:dyDescent="0.25">
      <c r="A488" s="13" t="s">
        <v>29</v>
      </c>
      <c r="B488" s="9" t="s">
        <v>92</v>
      </c>
      <c r="C488" s="9" t="s">
        <v>163</v>
      </c>
      <c r="D488" s="9" t="s">
        <v>492</v>
      </c>
      <c r="E488" s="10"/>
      <c r="F488" s="11">
        <f>F489</f>
        <v>580000</v>
      </c>
      <c r="G488" s="11">
        <f t="shared" ref="G488:K488" si="232">G489</f>
        <v>0</v>
      </c>
      <c r="H488" s="11">
        <f t="shared" si="232"/>
        <v>0</v>
      </c>
      <c r="I488" s="11">
        <f t="shared" si="232"/>
        <v>0</v>
      </c>
      <c r="J488" s="11">
        <f t="shared" si="232"/>
        <v>580000</v>
      </c>
      <c r="K488" s="11">
        <f t="shared" si="232"/>
        <v>0</v>
      </c>
    </row>
    <row r="489" spans="1:11" ht="38.25" x14ac:dyDescent="0.25">
      <c r="A489" s="13" t="s">
        <v>109</v>
      </c>
      <c r="B489" s="9" t="s">
        <v>92</v>
      </c>
      <c r="C489" s="9" t="s">
        <v>163</v>
      </c>
      <c r="D489" s="9" t="s">
        <v>492</v>
      </c>
      <c r="E489" s="10">
        <v>600</v>
      </c>
      <c r="F489" s="11">
        <f>'[1]9.ведомства'!G529</f>
        <v>580000</v>
      </c>
      <c r="G489" s="11">
        <f>'[1]9.ведомства'!H529</f>
        <v>0</v>
      </c>
      <c r="H489" s="11">
        <f>'[1]9.ведомства'!I529</f>
        <v>0</v>
      </c>
      <c r="I489" s="11">
        <f>'[1]9.ведомства'!J529</f>
        <v>0</v>
      </c>
      <c r="J489" s="11">
        <f>'[1]9.ведомства'!K529</f>
        <v>580000</v>
      </c>
      <c r="K489" s="11">
        <f>'[1]9.ведомства'!L529</f>
        <v>0</v>
      </c>
    </row>
    <row r="490" spans="1:11" ht="76.5" x14ac:dyDescent="0.25">
      <c r="A490" s="13" t="s">
        <v>493</v>
      </c>
      <c r="B490" s="9" t="s">
        <v>92</v>
      </c>
      <c r="C490" s="9" t="s">
        <v>163</v>
      </c>
      <c r="D490" s="9" t="s">
        <v>494</v>
      </c>
      <c r="E490" s="9"/>
      <c r="F490" s="11">
        <f>F491</f>
        <v>32084541.280000001</v>
      </c>
      <c r="G490" s="11">
        <f t="shared" ref="G490:K490" si="233">G491</f>
        <v>0</v>
      </c>
      <c r="H490" s="11">
        <f t="shared" si="233"/>
        <v>0</v>
      </c>
      <c r="I490" s="11">
        <f t="shared" si="233"/>
        <v>0</v>
      </c>
      <c r="J490" s="11">
        <f t="shared" si="233"/>
        <v>32084541.280000001</v>
      </c>
      <c r="K490" s="11">
        <f t="shared" si="233"/>
        <v>0</v>
      </c>
    </row>
    <row r="491" spans="1:11" ht="38.25" x14ac:dyDescent="0.25">
      <c r="A491" s="13" t="s">
        <v>109</v>
      </c>
      <c r="B491" s="9" t="s">
        <v>92</v>
      </c>
      <c r="C491" s="9" t="s">
        <v>163</v>
      </c>
      <c r="D491" s="9" t="s">
        <v>494</v>
      </c>
      <c r="E491" s="9" t="s">
        <v>237</v>
      </c>
      <c r="F491" s="11">
        <f>'[1]9.ведомства'!G531</f>
        <v>32084541.280000001</v>
      </c>
      <c r="G491" s="11">
        <f>'[1]9.ведомства'!H531</f>
        <v>0</v>
      </c>
      <c r="H491" s="11">
        <f>'[1]9.ведомства'!I531</f>
        <v>0</v>
      </c>
      <c r="I491" s="11">
        <f>'[1]9.ведомства'!J531</f>
        <v>0</v>
      </c>
      <c r="J491" s="11">
        <f>'[1]9.ведомства'!K531</f>
        <v>32084541.280000001</v>
      </c>
      <c r="K491" s="11">
        <f>'[1]9.ведомства'!L531</f>
        <v>0</v>
      </c>
    </row>
    <row r="492" spans="1:11" ht="25.5" x14ac:dyDescent="0.25">
      <c r="A492" s="13" t="s">
        <v>495</v>
      </c>
      <c r="B492" s="9" t="s">
        <v>92</v>
      </c>
      <c r="C492" s="9" t="s">
        <v>163</v>
      </c>
      <c r="D492" s="9" t="s">
        <v>264</v>
      </c>
      <c r="E492" s="10"/>
      <c r="F492" s="11">
        <f>F493</f>
        <v>144000</v>
      </c>
      <c r="G492" s="11">
        <f t="shared" ref="G492:K495" si="234">G493</f>
        <v>0</v>
      </c>
      <c r="H492" s="11">
        <f t="shared" si="234"/>
        <v>0</v>
      </c>
      <c r="I492" s="11">
        <f t="shared" si="234"/>
        <v>0</v>
      </c>
      <c r="J492" s="11">
        <f t="shared" si="234"/>
        <v>144000</v>
      </c>
      <c r="K492" s="11">
        <f t="shared" si="234"/>
        <v>0</v>
      </c>
    </row>
    <row r="493" spans="1:11" ht="38.25" x14ac:dyDescent="0.25">
      <c r="A493" s="13" t="s">
        <v>496</v>
      </c>
      <c r="B493" s="9" t="s">
        <v>92</v>
      </c>
      <c r="C493" s="9" t="s">
        <v>163</v>
      </c>
      <c r="D493" s="9" t="s">
        <v>435</v>
      </c>
      <c r="E493" s="10"/>
      <c r="F493" s="11">
        <f>F494</f>
        <v>144000</v>
      </c>
      <c r="G493" s="11">
        <f t="shared" si="234"/>
        <v>0</v>
      </c>
      <c r="H493" s="11">
        <f t="shared" si="234"/>
        <v>0</v>
      </c>
      <c r="I493" s="11">
        <f t="shared" si="234"/>
        <v>0</v>
      </c>
      <c r="J493" s="11">
        <f t="shared" si="234"/>
        <v>144000</v>
      </c>
      <c r="K493" s="11">
        <f t="shared" si="234"/>
        <v>0</v>
      </c>
    </row>
    <row r="494" spans="1:11" ht="38.25" x14ac:dyDescent="0.25">
      <c r="A494" s="13" t="s">
        <v>436</v>
      </c>
      <c r="B494" s="9" t="s">
        <v>92</v>
      </c>
      <c r="C494" s="9" t="s">
        <v>163</v>
      </c>
      <c r="D494" s="9" t="s">
        <v>437</v>
      </c>
      <c r="E494" s="10"/>
      <c r="F494" s="11">
        <f>F495</f>
        <v>144000</v>
      </c>
      <c r="G494" s="11">
        <f t="shared" si="234"/>
        <v>0</v>
      </c>
      <c r="H494" s="11">
        <f t="shared" si="234"/>
        <v>0</v>
      </c>
      <c r="I494" s="11">
        <f t="shared" si="234"/>
        <v>0</v>
      </c>
      <c r="J494" s="11">
        <f t="shared" si="234"/>
        <v>144000</v>
      </c>
      <c r="K494" s="11">
        <f t="shared" si="234"/>
        <v>0</v>
      </c>
    </row>
    <row r="495" spans="1:11" ht="51" x14ac:dyDescent="0.25">
      <c r="A495" s="13" t="s">
        <v>473</v>
      </c>
      <c r="B495" s="9" t="s">
        <v>92</v>
      </c>
      <c r="C495" s="9" t="s">
        <v>163</v>
      </c>
      <c r="D495" s="9" t="s">
        <v>497</v>
      </c>
      <c r="E495" s="10"/>
      <c r="F495" s="11">
        <f>F496</f>
        <v>144000</v>
      </c>
      <c r="G495" s="11">
        <f t="shared" si="234"/>
        <v>0</v>
      </c>
      <c r="H495" s="11">
        <f t="shared" si="234"/>
        <v>0</v>
      </c>
      <c r="I495" s="11">
        <f t="shared" si="234"/>
        <v>0</v>
      </c>
      <c r="J495" s="11">
        <f t="shared" si="234"/>
        <v>144000</v>
      </c>
      <c r="K495" s="11">
        <f t="shared" si="234"/>
        <v>0</v>
      </c>
    </row>
    <row r="496" spans="1:11" ht="38.25" x14ac:dyDescent="0.25">
      <c r="A496" s="13" t="s">
        <v>109</v>
      </c>
      <c r="B496" s="9" t="s">
        <v>92</v>
      </c>
      <c r="C496" s="9" t="s">
        <v>163</v>
      </c>
      <c r="D496" s="9" t="s">
        <v>497</v>
      </c>
      <c r="E496" s="10">
        <v>600</v>
      </c>
      <c r="F496" s="11">
        <f>'[1]9.ведомства'!G633</f>
        <v>144000</v>
      </c>
      <c r="G496" s="11">
        <f>'[1]9.ведомства'!H633</f>
        <v>0</v>
      </c>
      <c r="H496" s="11">
        <f>'[1]9.ведомства'!I633</f>
        <v>0</v>
      </c>
      <c r="I496" s="11">
        <f>'[1]9.ведомства'!J633</f>
        <v>0</v>
      </c>
      <c r="J496" s="11">
        <f>'[1]9.ведомства'!K633</f>
        <v>144000</v>
      </c>
      <c r="K496" s="11">
        <f>'[1]9.ведомства'!L633</f>
        <v>0</v>
      </c>
    </row>
    <row r="497" spans="1:11" x14ac:dyDescent="0.25">
      <c r="A497" s="13" t="s">
        <v>498</v>
      </c>
      <c r="B497" s="9" t="s">
        <v>194</v>
      </c>
      <c r="C497" s="9"/>
      <c r="D497" s="9"/>
      <c r="E497" s="9"/>
      <c r="F497" s="11" t="e">
        <f t="shared" ref="F497:K497" si="235">F498+F533</f>
        <v>#REF!</v>
      </c>
      <c r="G497" s="11" t="e">
        <f t="shared" si="235"/>
        <v>#REF!</v>
      </c>
      <c r="H497" s="11" t="e">
        <f t="shared" si="235"/>
        <v>#REF!</v>
      </c>
      <c r="I497" s="11" t="e">
        <f t="shared" si="235"/>
        <v>#REF!</v>
      </c>
      <c r="J497" s="11">
        <f t="shared" si="235"/>
        <v>233250373.47</v>
      </c>
      <c r="K497" s="11">
        <f t="shared" si="235"/>
        <v>952773.47</v>
      </c>
    </row>
    <row r="498" spans="1:11" x14ac:dyDescent="0.25">
      <c r="A498" s="13" t="s">
        <v>499</v>
      </c>
      <c r="B498" s="9" t="s">
        <v>194</v>
      </c>
      <c r="C498" s="9" t="s">
        <v>15</v>
      </c>
      <c r="D498" s="9"/>
      <c r="E498" s="9"/>
      <c r="F498" s="11" t="e">
        <f>F499</f>
        <v>#REF!</v>
      </c>
      <c r="G498" s="11" t="e">
        <f t="shared" ref="G498:K498" si="236">G499</f>
        <v>#REF!</v>
      </c>
      <c r="H498" s="11" t="e">
        <f t="shared" si="236"/>
        <v>#REF!</v>
      </c>
      <c r="I498" s="11" t="e">
        <f t="shared" si="236"/>
        <v>#REF!</v>
      </c>
      <c r="J498" s="11">
        <f t="shared" si="236"/>
        <v>216451373.47</v>
      </c>
      <c r="K498" s="11">
        <f t="shared" si="236"/>
        <v>952773.47</v>
      </c>
    </row>
    <row r="499" spans="1:11" ht="25.5" x14ac:dyDescent="0.25">
      <c r="A499" s="13" t="s">
        <v>500</v>
      </c>
      <c r="B499" s="9" t="s">
        <v>194</v>
      </c>
      <c r="C499" s="9" t="s">
        <v>15</v>
      </c>
      <c r="D499" s="9" t="s">
        <v>264</v>
      </c>
      <c r="E499" s="9"/>
      <c r="F499" s="11" t="e">
        <f t="shared" ref="F499:K499" si="237">F500+F514+F527</f>
        <v>#REF!</v>
      </c>
      <c r="G499" s="11" t="e">
        <f t="shared" si="237"/>
        <v>#REF!</v>
      </c>
      <c r="H499" s="11" t="e">
        <f t="shared" si="237"/>
        <v>#REF!</v>
      </c>
      <c r="I499" s="11" t="e">
        <f t="shared" si="237"/>
        <v>#REF!</v>
      </c>
      <c r="J499" s="11">
        <f t="shared" si="237"/>
        <v>216451373.47</v>
      </c>
      <c r="K499" s="11">
        <f t="shared" si="237"/>
        <v>952773.47</v>
      </c>
    </row>
    <row r="500" spans="1:11" ht="51" x14ac:dyDescent="0.25">
      <c r="A500" s="13" t="s">
        <v>501</v>
      </c>
      <c r="B500" s="9" t="s">
        <v>194</v>
      </c>
      <c r="C500" s="9" t="s">
        <v>15</v>
      </c>
      <c r="D500" s="9" t="s">
        <v>502</v>
      </c>
      <c r="E500" s="9"/>
      <c r="F500" s="11" t="e">
        <f>F501+#REF!</f>
        <v>#REF!</v>
      </c>
      <c r="G500" s="11" t="e">
        <f>G501+#REF!</f>
        <v>#REF!</v>
      </c>
      <c r="H500" s="11" t="e">
        <f>H501+#REF!</f>
        <v>#REF!</v>
      </c>
      <c r="I500" s="11" t="e">
        <f>I501+#REF!</f>
        <v>#REF!</v>
      </c>
      <c r="J500" s="11">
        <f>J501</f>
        <v>75962716.469999999</v>
      </c>
      <c r="K500" s="11">
        <f>K501</f>
        <v>358716.47</v>
      </c>
    </row>
    <row r="501" spans="1:11" ht="25.5" x14ac:dyDescent="0.25">
      <c r="A501" s="13" t="s">
        <v>503</v>
      </c>
      <c r="B501" s="9" t="s">
        <v>194</v>
      </c>
      <c r="C501" s="9" t="s">
        <v>15</v>
      </c>
      <c r="D501" s="9" t="s">
        <v>504</v>
      </c>
      <c r="E501" s="9"/>
      <c r="F501" s="11">
        <f>F502+F504+F506+F512+F510+F508</f>
        <v>75962716.469999999</v>
      </c>
      <c r="G501" s="11">
        <f t="shared" ref="G501:K501" si="238">G502+G504+G506+G512+G510+G508</f>
        <v>358716.47</v>
      </c>
      <c r="H501" s="11">
        <f t="shared" si="238"/>
        <v>0</v>
      </c>
      <c r="I501" s="11">
        <f t="shared" si="238"/>
        <v>0</v>
      </c>
      <c r="J501" s="11">
        <f t="shared" si="238"/>
        <v>75962716.469999999</v>
      </c>
      <c r="K501" s="11">
        <f t="shared" si="238"/>
        <v>358716.47</v>
      </c>
    </row>
    <row r="502" spans="1:11" ht="63.75" x14ac:dyDescent="0.25">
      <c r="A502" s="13" t="s">
        <v>29</v>
      </c>
      <c r="B502" s="9" t="s">
        <v>194</v>
      </c>
      <c r="C502" s="9" t="s">
        <v>15</v>
      </c>
      <c r="D502" s="9" t="s">
        <v>505</v>
      </c>
      <c r="E502" s="9"/>
      <c r="F502" s="11">
        <f>F503</f>
        <v>1000000</v>
      </c>
      <c r="G502" s="11">
        <f t="shared" ref="G502:K502" si="239">G503</f>
        <v>0</v>
      </c>
      <c r="H502" s="11">
        <f t="shared" si="239"/>
        <v>0</v>
      </c>
      <c r="I502" s="11">
        <f t="shared" si="239"/>
        <v>0</v>
      </c>
      <c r="J502" s="11">
        <f t="shared" si="239"/>
        <v>1000000</v>
      </c>
      <c r="K502" s="11">
        <f t="shared" si="239"/>
        <v>0</v>
      </c>
    </row>
    <row r="503" spans="1:11" ht="38.25" x14ac:dyDescent="0.25">
      <c r="A503" s="13" t="s">
        <v>109</v>
      </c>
      <c r="B503" s="9" t="s">
        <v>194</v>
      </c>
      <c r="C503" s="9" t="s">
        <v>15</v>
      </c>
      <c r="D503" s="9" t="s">
        <v>505</v>
      </c>
      <c r="E503" s="9" t="s">
        <v>237</v>
      </c>
      <c r="F503" s="11">
        <f>'[1]9.ведомства'!G640</f>
        <v>1000000</v>
      </c>
      <c r="G503" s="11">
        <f>'[1]9.ведомства'!H640</f>
        <v>0</v>
      </c>
      <c r="H503" s="11">
        <f>'[1]9.ведомства'!I640</f>
        <v>0</v>
      </c>
      <c r="I503" s="11">
        <f>'[1]9.ведомства'!J640</f>
        <v>0</v>
      </c>
      <c r="J503" s="11">
        <f>'[1]9.ведомства'!K640</f>
        <v>1000000</v>
      </c>
      <c r="K503" s="11">
        <f>'[1]9.ведомства'!L640</f>
        <v>0</v>
      </c>
    </row>
    <row r="504" spans="1:11" ht="63.75" x14ac:dyDescent="0.25">
      <c r="A504" s="13" t="s">
        <v>387</v>
      </c>
      <c r="B504" s="9" t="s">
        <v>194</v>
      </c>
      <c r="C504" s="9" t="s">
        <v>15</v>
      </c>
      <c r="D504" s="9" t="s">
        <v>506</v>
      </c>
      <c r="E504" s="9"/>
      <c r="F504" s="11">
        <f>F505</f>
        <v>334468</v>
      </c>
      <c r="G504" s="11">
        <f t="shared" ref="G504:K504" si="240">G505</f>
        <v>334468</v>
      </c>
      <c r="H504" s="11">
        <f t="shared" si="240"/>
        <v>0</v>
      </c>
      <c r="I504" s="11">
        <f t="shared" si="240"/>
        <v>0</v>
      </c>
      <c r="J504" s="11">
        <f t="shared" si="240"/>
        <v>334468</v>
      </c>
      <c r="K504" s="11">
        <f t="shared" si="240"/>
        <v>334468</v>
      </c>
    </row>
    <row r="505" spans="1:11" ht="38.25" x14ac:dyDescent="0.25">
      <c r="A505" s="13" t="s">
        <v>109</v>
      </c>
      <c r="B505" s="9" t="s">
        <v>194</v>
      </c>
      <c r="C505" s="9" t="s">
        <v>15</v>
      </c>
      <c r="D505" s="9" t="s">
        <v>506</v>
      </c>
      <c r="E505" s="9" t="s">
        <v>237</v>
      </c>
      <c r="F505" s="11">
        <f>'[1]9.ведомства'!G642</f>
        <v>334468</v>
      </c>
      <c r="G505" s="11">
        <f>'[1]9.ведомства'!H642</f>
        <v>334468</v>
      </c>
      <c r="H505" s="11">
        <f>'[1]9.ведомства'!I642</f>
        <v>0</v>
      </c>
      <c r="I505" s="11">
        <f>'[1]9.ведомства'!J642</f>
        <v>0</v>
      </c>
      <c r="J505" s="11">
        <f>'[1]9.ведомства'!K642</f>
        <v>334468</v>
      </c>
      <c r="K505" s="11">
        <f>'[1]9.ведомства'!L642</f>
        <v>334468</v>
      </c>
    </row>
    <row r="506" spans="1:11" ht="63.75" x14ac:dyDescent="0.25">
      <c r="A506" s="13" t="s">
        <v>507</v>
      </c>
      <c r="B506" s="9" t="s">
        <v>194</v>
      </c>
      <c r="C506" s="9" t="s">
        <v>15</v>
      </c>
      <c r="D506" s="9" t="s">
        <v>508</v>
      </c>
      <c r="E506" s="9"/>
      <c r="F506" s="11">
        <f>F507</f>
        <v>74030300</v>
      </c>
      <c r="G506" s="11">
        <f t="shared" ref="G506:K506" si="241">G507</f>
        <v>0</v>
      </c>
      <c r="H506" s="11">
        <f t="shared" si="241"/>
        <v>0</v>
      </c>
      <c r="I506" s="11">
        <f t="shared" si="241"/>
        <v>0</v>
      </c>
      <c r="J506" s="11">
        <f t="shared" si="241"/>
        <v>74030300</v>
      </c>
      <c r="K506" s="11">
        <f t="shared" si="241"/>
        <v>0</v>
      </c>
    </row>
    <row r="507" spans="1:11" ht="38.25" x14ac:dyDescent="0.25">
      <c r="A507" s="13" t="s">
        <v>109</v>
      </c>
      <c r="B507" s="9" t="s">
        <v>194</v>
      </c>
      <c r="C507" s="9" t="s">
        <v>15</v>
      </c>
      <c r="D507" s="9" t="s">
        <v>508</v>
      </c>
      <c r="E507" s="9" t="s">
        <v>237</v>
      </c>
      <c r="F507" s="11">
        <f>'[1]9.ведомства'!G644</f>
        <v>74030300</v>
      </c>
      <c r="G507" s="11">
        <f>'[1]9.ведомства'!H644</f>
        <v>0</v>
      </c>
      <c r="H507" s="11">
        <f>'[1]9.ведомства'!I644</f>
        <v>0</v>
      </c>
      <c r="I507" s="11">
        <f>'[1]9.ведомства'!J644</f>
        <v>0</v>
      </c>
      <c r="J507" s="11">
        <f>'[1]9.ведомства'!K644</f>
        <v>74030300</v>
      </c>
      <c r="K507" s="11">
        <f>'[1]9.ведомства'!L644</f>
        <v>0</v>
      </c>
    </row>
    <row r="508" spans="1:11" ht="25.5" x14ac:dyDescent="0.25">
      <c r="A508" s="13" t="s">
        <v>509</v>
      </c>
      <c r="B508" s="9" t="s">
        <v>194</v>
      </c>
      <c r="C508" s="9" t="s">
        <v>15</v>
      </c>
      <c r="D508" s="9" t="s">
        <v>510</v>
      </c>
      <c r="E508" s="9"/>
      <c r="F508" s="11">
        <f>F509</f>
        <v>550000</v>
      </c>
      <c r="G508" s="11">
        <f t="shared" ref="G508:K508" si="242">G509</f>
        <v>0</v>
      </c>
      <c r="H508" s="11">
        <f t="shared" si="242"/>
        <v>0</v>
      </c>
      <c r="I508" s="11">
        <f t="shared" si="242"/>
        <v>0</v>
      </c>
      <c r="J508" s="11">
        <f t="shared" si="242"/>
        <v>550000</v>
      </c>
      <c r="K508" s="11">
        <f t="shared" si="242"/>
        <v>0</v>
      </c>
    </row>
    <row r="509" spans="1:11" ht="38.25" x14ac:dyDescent="0.25">
      <c r="A509" s="13" t="s">
        <v>109</v>
      </c>
      <c r="B509" s="9" t="s">
        <v>194</v>
      </c>
      <c r="C509" s="9" t="s">
        <v>15</v>
      </c>
      <c r="D509" s="9" t="s">
        <v>510</v>
      </c>
      <c r="E509" s="9" t="s">
        <v>237</v>
      </c>
      <c r="F509" s="11">
        <f>'[1]9.ведомства'!G646</f>
        <v>550000</v>
      </c>
      <c r="G509" s="11">
        <f>'[1]9.ведомства'!H646</f>
        <v>0</v>
      </c>
      <c r="H509" s="11">
        <f>'[1]9.ведомства'!I646</f>
        <v>0</v>
      </c>
      <c r="I509" s="11">
        <f>'[1]9.ведомства'!J646</f>
        <v>0</v>
      </c>
      <c r="J509" s="11">
        <f>'[1]9.ведомства'!K646</f>
        <v>550000</v>
      </c>
      <c r="K509" s="11">
        <f>'[1]9.ведомства'!L646</f>
        <v>0</v>
      </c>
    </row>
    <row r="510" spans="1:11" ht="25.5" x14ac:dyDescent="0.25">
      <c r="A510" s="13" t="s">
        <v>511</v>
      </c>
      <c r="B510" s="9" t="s">
        <v>194</v>
      </c>
      <c r="C510" s="9" t="s">
        <v>15</v>
      </c>
      <c r="D510" s="9" t="s">
        <v>512</v>
      </c>
      <c r="E510" s="9"/>
      <c r="F510" s="11">
        <f>F511</f>
        <v>24248.47</v>
      </c>
      <c r="G510" s="11">
        <f t="shared" ref="G510:K510" si="243">G511</f>
        <v>24248.47</v>
      </c>
      <c r="H510" s="11">
        <f t="shared" si="243"/>
        <v>0</v>
      </c>
      <c r="I510" s="11">
        <f t="shared" si="243"/>
        <v>0</v>
      </c>
      <c r="J510" s="11">
        <f t="shared" si="243"/>
        <v>24248.47</v>
      </c>
      <c r="K510" s="11">
        <f t="shared" si="243"/>
        <v>24248.47</v>
      </c>
    </row>
    <row r="511" spans="1:11" ht="38.25" x14ac:dyDescent="0.25">
      <c r="A511" s="13" t="s">
        <v>109</v>
      </c>
      <c r="B511" s="9" t="s">
        <v>194</v>
      </c>
      <c r="C511" s="9" t="s">
        <v>15</v>
      </c>
      <c r="D511" s="9" t="s">
        <v>512</v>
      </c>
      <c r="E511" s="9" t="s">
        <v>237</v>
      </c>
      <c r="F511" s="11">
        <f>'[1]9.ведомства'!G648</f>
        <v>24248.47</v>
      </c>
      <c r="G511" s="11">
        <f>'[1]9.ведомства'!H648</f>
        <v>24248.47</v>
      </c>
      <c r="H511" s="11">
        <f>'[1]9.ведомства'!I648</f>
        <v>0</v>
      </c>
      <c r="I511" s="11">
        <f>'[1]9.ведомства'!J648</f>
        <v>0</v>
      </c>
      <c r="J511" s="11">
        <f>'[1]9.ведомства'!K648</f>
        <v>24248.47</v>
      </c>
      <c r="K511" s="11">
        <f>'[1]9.ведомства'!L648</f>
        <v>24248.47</v>
      </c>
    </row>
    <row r="512" spans="1:11" ht="89.25" x14ac:dyDescent="0.25">
      <c r="A512" s="13" t="s">
        <v>393</v>
      </c>
      <c r="B512" s="9" t="s">
        <v>194</v>
      </c>
      <c r="C512" s="9" t="s">
        <v>15</v>
      </c>
      <c r="D512" s="9" t="s">
        <v>513</v>
      </c>
      <c r="E512" s="9"/>
      <c r="F512" s="11">
        <f>F513</f>
        <v>23700</v>
      </c>
      <c r="G512" s="11">
        <f t="shared" ref="G512:K512" si="244">G513</f>
        <v>0</v>
      </c>
      <c r="H512" s="11">
        <f t="shared" si="244"/>
        <v>0</v>
      </c>
      <c r="I512" s="11">
        <f t="shared" si="244"/>
        <v>0</v>
      </c>
      <c r="J512" s="11">
        <f t="shared" si="244"/>
        <v>23700</v>
      </c>
      <c r="K512" s="11">
        <f t="shared" si="244"/>
        <v>0</v>
      </c>
    </row>
    <row r="513" spans="1:11" ht="38.25" x14ac:dyDescent="0.25">
      <c r="A513" s="13" t="s">
        <v>109</v>
      </c>
      <c r="B513" s="9" t="s">
        <v>194</v>
      </c>
      <c r="C513" s="9" t="s">
        <v>15</v>
      </c>
      <c r="D513" s="9" t="s">
        <v>513</v>
      </c>
      <c r="E513" s="9" t="s">
        <v>237</v>
      </c>
      <c r="F513" s="11">
        <f>'[1]9.ведомства'!G650</f>
        <v>23700</v>
      </c>
      <c r="G513" s="11">
        <f>'[1]9.ведомства'!H650</f>
        <v>0</v>
      </c>
      <c r="H513" s="11">
        <f>'[1]9.ведомства'!I650</f>
        <v>0</v>
      </c>
      <c r="I513" s="11">
        <f>'[1]9.ведомства'!J650</f>
        <v>0</v>
      </c>
      <c r="J513" s="11">
        <f>'[1]9.ведомства'!K650</f>
        <v>23700</v>
      </c>
      <c r="K513" s="11">
        <f>'[1]9.ведомства'!L650</f>
        <v>0</v>
      </c>
    </row>
    <row r="514" spans="1:11" ht="38.25" x14ac:dyDescent="0.25">
      <c r="A514" s="13" t="s">
        <v>514</v>
      </c>
      <c r="B514" s="9" t="s">
        <v>194</v>
      </c>
      <c r="C514" s="9" t="s">
        <v>15</v>
      </c>
      <c r="D514" s="9" t="s">
        <v>515</v>
      </c>
      <c r="E514" s="9"/>
      <c r="F514" s="11" t="e">
        <f>F515+F524</f>
        <v>#REF!</v>
      </c>
      <c r="G514" s="11" t="e">
        <f t="shared" ref="G514:K514" si="245">G515+G524</f>
        <v>#REF!</v>
      </c>
      <c r="H514" s="11" t="e">
        <f t="shared" si="245"/>
        <v>#REF!</v>
      </c>
      <c r="I514" s="11" t="e">
        <f t="shared" si="245"/>
        <v>#REF!</v>
      </c>
      <c r="J514" s="11">
        <f t="shared" si="245"/>
        <v>124422657</v>
      </c>
      <c r="K514" s="11">
        <f t="shared" si="245"/>
        <v>594057</v>
      </c>
    </row>
    <row r="515" spans="1:11" ht="51" x14ac:dyDescent="0.25">
      <c r="A515" s="13" t="s">
        <v>516</v>
      </c>
      <c r="B515" s="9" t="s">
        <v>194</v>
      </c>
      <c r="C515" s="9" t="s">
        <v>15</v>
      </c>
      <c r="D515" s="9" t="s">
        <v>517</v>
      </c>
      <c r="E515" s="9"/>
      <c r="F515" s="11">
        <f>F516+F518+F520+F522</f>
        <v>123222657</v>
      </c>
      <c r="G515" s="11">
        <f t="shared" ref="G515:K515" si="246">G516+G518+G520+G522</f>
        <v>594057</v>
      </c>
      <c r="H515" s="11">
        <f t="shared" si="246"/>
        <v>0</v>
      </c>
      <c r="I515" s="11">
        <f t="shared" si="246"/>
        <v>0</v>
      </c>
      <c r="J515" s="11">
        <f t="shared" si="246"/>
        <v>123222657</v>
      </c>
      <c r="K515" s="11">
        <f t="shared" si="246"/>
        <v>594057</v>
      </c>
    </row>
    <row r="516" spans="1:11" ht="63.75" x14ac:dyDescent="0.25">
      <c r="A516" s="13" t="s">
        <v>29</v>
      </c>
      <c r="B516" s="9" t="s">
        <v>194</v>
      </c>
      <c r="C516" s="9" t="s">
        <v>15</v>
      </c>
      <c r="D516" s="9" t="s">
        <v>518</v>
      </c>
      <c r="E516" s="9"/>
      <c r="F516" s="11">
        <f>F517</f>
        <v>1600000</v>
      </c>
      <c r="G516" s="11">
        <f t="shared" ref="G516:K516" si="247">G517</f>
        <v>0</v>
      </c>
      <c r="H516" s="11">
        <f t="shared" si="247"/>
        <v>0</v>
      </c>
      <c r="I516" s="11">
        <f t="shared" si="247"/>
        <v>0</v>
      </c>
      <c r="J516" s="11">
        <f t="shared" si="247"/>
        <v>1600000</v>
      </c>
      <c r="K516" s="11">
        <f t="shared" si="247"/>
        <v>0</v>
      </c>
    </row>
    <row r="517" spans="1:11" ht="38.25" x14ac:dyDescent="0.25">
      <c r="A517" s="13" t="s">
        <v>109</v>
      </c>
      <c r="B517" s="9" t="s">
        <v>194</v>
      </c>
      <c r="C517" s="9" t="s">
        <v>15</v>
      </c>
      <c r="D517" s="9" t="s">
        <v>518</v>
      </c>
      <c r="E517" s="9" t="s">
        <v>237</v>
      </c>
      <c r="F517" s="11">
        <f>'[1]9.ведомства'!G659</f>
        <v>1600000</v>
      </c>
      <c r="G517" s="11">
        <f>'[1]9.ведомства'!H659</f>
        <v>0</v>
      </c>
      <c r="H517" s="11">
        <f>'[1]9.ведомства'!I659</f>
        <v>0</v>
      </c>
      <c r="I517" s="11">
        <f>'[1]9.ведомства'!J659</f>
        <v>0</v>
      </c>
      <c r="J517" s="11">
        <f>'[1]9.ведомства'!K659</f>
        <v>1600000</v>
      </c>
      <c r="K517" s="11">
        <f>'[1]9.ведомства'!L659</f>
        <v>0</v>
      </c>
    </row>
    <row r="518" spans="1:11" ht="63.75" x14ac:dyDescent="0.25">
      <c r="A518" s="13" t="s">
        <v>387</v>
      </c>
      <c r="B518" s="9" t="s">
        <v>194</v>
      </c>
      <c r="C518" s="9" t="s">
        <v>15</v>
      </c>
      <c r="D518" s="9" t="s">
        <v>519</v>
      </c>
      <c r="E518" s="9"/>
      <c r="F518" s="11">
        <f>F519</f>
        <v>594057</v>
      </c>
      <c r="G518" s="11">
        <f t="shared" ref="G518:K518" si="248">G519</f>
        <v>594057</v>
      </c>
      <c r="H518" s="11">
        <f t="shared" si="248"/>
        <v>0</v>
      </c>
      <c r="I518" s="11">
        <f t="shared" si="248"/>
        <v>0</v>
      </c>
      <c r="J518" s="11">
        <f t="shared" si="248"/>
        <v>594057</v>
      </c>
      <c r="K518" s="11">
        <f t="shared" si="248"/>
        <v>594057</v>
      </c>
    </row>
    <row r="519" spans="1:11" ht="38.25" x14ac:dyDescent="0.25">
      <c r="A519" s="13" t="s">
        <v>109</v>
      </c>
      <c r="B519" s="9" t="s">
        <v>194</v>
      </c>
      <c r="C519" s="9" t="s">
        <v>15</v>
      </c>
      <c r="D519" s="9" t="s">
        <v>519</v>
      </c>
      <c r="E519" s="9" t="s">
        <v>237</v>
      </c>
      <c r="F519" s="11">
        <f>'[1]9.ведомства'!G661</f>
        <v>594057</v>
      </c>
      <c r="G519" s="11">
        <f>'[1]9.ведомства'!H661</f>
        <v>594057</v>
      </c>
      <c r="H519" s="11">
        <f>'[1]9.ведомства'!I661</f>
        <v>0</v>
      </c>
      <c r="I519" s="11">
        <f>'[1]9.ведомства'!J661</f>
        <v>0</v>
      </c>
      <c r="J519" s="11">
        <f>'[1]9.ведомства'!K661</f>
        <v>594057</v>
      </c>
      <c r="K519" s="11">
        <f>'[1]9.ведомства'!L661</f>
        <v>594057</v>
      </c>
    </row>
    <row r="520" spans="1:11" ht="63.75" x14ac:dyDescent="0.25">
      <c r="A520" s="13" t="s">
        <v>520</v>
      </c>
      <c r="B520" s="9" t="s">
        <v>194</v>
      </c>
      <c r="C520" s="9" t="s">
        <v>15</v>
      </c>
      <c r="D520" s="9" t="s">
        <v>521</v>
      </c>
      <c r="E520" s="9"/>
      <c r="F520" s="11">
        <f>F521</f>
        <v>120988800</v>
      </c>
      <c r="G520" s="11">
        <f t="shared" ref="G520:K520" si="249">G521</f>
        <v>0</v>
      </c>
      <c r="H520" s="11">
        <f t="shared" si="249"/>
        <v>0</v>
      </c>
      <c r="I520" s="11">
        <f t="shared" si="249"/>
        <v>0</v>
      </c>
      <c r="J520" s="11">
        <f t="shared" si="249"/>
        <v>120988800</v>
      </c>
      <c r="K520" s="11">
        <f t="shared" si="249"/>
        <v>0</v>
      </c>
    </row>
    <row r="521" spans="1:11" ht="38.25" x14ac:dyDescent="0.25">
      <c r="A521" s="13" t="s">
        <v>109</v>
      </c>
      <c r="B521" s="9" t="s">
        <v>194</v>
      </c>
      <c r="C521" s="9" t="s">
        <v>15</v>
      </c>
      <c r="D521" s="9" t="s">
        <v>521</v>
      </c>
      <c r="E521" s="9" t="s">
        <v>237</v>
      </c>
      <c r="F521" s="11">
        <f>'[1]9.ведомства'!G663</f>
        <v>120988800</v>
      </c>
      <c r="G521" s="11">
        <f>'[1]9.ведомства'!H663</f>
        <v>0</v>
      </c>
      <c r="H521" s="11">
        <f>'[1]9.ведомства'!I663</f>
        <v>0</v>
      </c>
      <c r="I521" s="11">
        <f>'[1]9.ведомства'!J663</f>
        <v>0</v>
      </c>
      <c r="J521" s="11">
        <f>'[1]9.ведомства'!K663</f>
        <v>120988800</v>
      </c>
      <c r="K521" s="11">
        <f>'[1]9.ведомства'!L663</f>
        <v>0</v>
      </c>
    </row>
    <row r="522" spans="1:11" ht="89.25" x14ac:dyDescent="0.25">
      <c r="A522" s="13" t="s">
        <v>393</v>
      </c>
      <c r="B522" s="9" t="s">
        <v>194</v>
      </c>
      <c r="C522" s="9" t="s">
        <v>15</v>
      </c>
      <c r="D522" s="9" t="s">
        <v>522</v>
      </c>
      <c r="E522" s="9"/>
      <c r="F522" s="11">
        <f>F523</f>
        <v>39800</v>
      </c>
      <c r="G522" s="11">
        <f t="shared" ref="G522:K522" si="250">G523</f>
        <v>0</v>
      </c>
      <c r="H522" s="11">
        <f t="shared" si="250"/>
        <v>0</v>
      </c>
      <c r="I522" s="11">
        <f t="shared" si="250"/>
        <v>0</v>
      </c>
      <c r="J522" s="11">
        <f t="shared" si="250"/>
        <v>39800</v>
      </c>
      <c r="K522" s="11">
        <f t="shared" si="250"/>
        <v>0</v>
      </c>
    </row>
    <row r="523" spans="1:11" ht="38.25" x14ac:dyDescent="0.25">
      <c r="A523" s="13" t="s">
        <v>109</v>
      </c>
      <c r="B523" s="9" t="s">
        <v>194</v>
      </c>
      <c r="C523" s="9" t="s">
        <v>15</v>
      </c>
      <c r="D523" s="9" t="s">
        <v>522</v>
      </c>
      <c r="E523" s="9" t="s">
        <v>237</v>
      </c>
      <c r="F523" s="11">
        <f>'[1]9.ведомства'!G665</f>
        <v>39800</v>
      </c>
      <c r="G523" s="11">
        <f>'[1]9.ведомства'!H665</f>
        <v>0</v>
      </c>
      <c r="H523" s="11">
        <f>'[1]9.ведомства'!I665</f>
        <v>0</v>
      </c>
      <c r="I523" s="11">
        <f>'[1]9.ведомства'!J665</f>
        <v>0</v>
      </c>
      <c r="J523" s="11">
        <f>'[1]9.ведомства'!K665</f>
        <v>39800</v>
      </c>
      <c r="K523" s="11">
        <f>'[1]9.ведомства'!L665</f>
        <v>0</v>
      </c>
    </row>
    <row r="524" spans="1:11" ht="51" x14ac:dyDescent="0.25">
      <c r="A524" s="13" t="s">
        <v>523</v>
      </c>
      <c r="B524" s="9" t="s">
        <v>194</v>
      </c>
      <c r="C524" s="9" t="s">
        <v>15</v>
      </c>
      <c r="D524" s="9" t="s">
        <v>524</v>
      </c>
      <c r="E524" s="9"/>
      <c r="F524" s="11" t="e">
        <f>#REF!+F525</f>
        <v>#REF!</v>
      </c>
      <c r="G524" s="11" t="e">
        <f>#REF!+G525</f>
        <v>#REF!</v>
      </c>
      <c r="H524" s="11" t="e">
        <f>#REF!+H525</f>
        <v>#REF!</v>
      </c>
      <c r="I524" s="11" t="e">
        <f>#REF!+I525</f>
        <v>#REF!</v>
      </c>
      <c r="J524" s="11">
        <f>J525</f>
        <v>1200000</v>
      </c>
      <c r="K524" s="11">
        <f>K525</f>
        <v>0</v>
      </c>
    </row>
    <row r="525" spans="1:11" ht="25.5" x14ac:dyDescent="0.25">
      <c r="A525" s="13" t="s">
        <v>158</v>
      </c>
      <c r="B525" s="9" t="s">
        <v>194</v>
      </c>
      <c r="C525" s="9" t="s">
        <v>15</v>
      </c>
      <c r="D525" s="9" t="s">
        <v>525</v>
      </c>
      <c r="E525" s="9"/>
      <c r="F525" s="11">
        <f>F526</f>
        <v>1200000</v>
      </c>
      <c r="G525" s="11">
        <f t="shared" ref="G525:K525" si="251">G526</f>
        <v>0</v>
      </c>
      <c r="H525" s="11">
        <f t="shared" si="251"/>
        <v>0</v>
      </c>
      <c r="I525" s="11">
        <f t="shared" si="251"/>
        <v>0</v>
      </c>
      <c r="J525" s="11">
        <f t="shared" si="251"/>
        <v>1200000</v>
      </c>
      <c r="K525" s="11">
        <f t="shared" si="251"/>
        <v>0</v>
      </c>
    </row>
    <row r="526" spans="1:11" ht="38.25" x14ac:dyDescent="0.25">
      <c r="A526" s="13" t="s">
        <v>109</v>
      </c>
      <c r="B526" s="9" t="s">
        <v>194</v>
      </c>
      <c r="C526" s="9" t="s">
        <v>15</v>
      </c>
      <c r="D526" s="9" t="s">
        <v>525</v>
      </c>
      <c r="E526" s="9" t="s">
        <v>237</v>
      </c>
      <c r="F526" s="11">
        <f>'[1]9.ведомства'!G670</f>
        <v>1200000</v>
      </c>
      <c r="G526" s="11">
        <f>'[1]9.ведомства'!H670</f>
        <v>0</v>
      </c>
      <c r="H526" s="11">
        <f>'[1]9.ведомства'!I670</f>
        <v>0</v>
      </c>
      <c r="I526" s="11">
        <f>'[1]9.ведомства'!J670</f>
        <v>0</v>
      </c>
      <c r="J526" s="11">
        <f>'[1]9.ведомства'!K670</f>
        <v>1200000</v>
      </c>
      <c r="K526" s="11">
        <f>'[1]9.ведомства'!L670</f>
        <v>0</v>
      </c>
    </row>
    <row r="527" spans="1:11" ht="25.5" x14ac:dyDescent="0.25">
      <c r="A527" s="13" t="s">
        <v>526</v>
      </c>
      <c r="B527" s="9" t="s">
        <v>194</v>
      </c>
      <c r="C527" s="9" t="s">
        <v>15</v>
      </c>
      <c r="D527" s="9" t="s">
        <v>527</v>
      </c>
      <c r="E527" s="9"/>
      <c r="F527" s="11">
        <f>F528</f>
        <v>16066000</v>
      </c>
      <c r="G527" s="11">
        <f t="shared" ref="G527:K527" si="252">G528</f>
        <v>0</v>
      </c>
      <c r="H527" s="11">
        <f t="shared" si="252"/>
        <v>0</v>
      </c>
      <c r="I527" s="11">
        <f t="shared" si="252"/>
        <v>0</v>
      </c>
      <c r="J527" s="11">
        <f t="shared" si="252"/>
        <v>16066000</v>
      </c>
      <c r="K527" s="11">
        <f t="shared" si="252"/>
        <v>0</v>
      </c>
    </row>
    <row r="528" spans="1:11" ht="51" x14ac:dyDescent="0.25">
      <c r="A528" s="13" t="s">
        <v>528</v>
      </c>
      <c r="B528" s="9" t="s">
        <v>194</v>
      </c>
      <c r="C528" s="9" t="s">
        <v>15</v>
      </c>
      <c r="D528" s="9" t="s">
        <v>529</v>
      </c>
      <c r="E528" s="9"/>
      <c r="F528" s="11">
        <f>F529+F531</f>
        <v>16066000</v>
      </c>
      <c r="G528" s="11">
        <f t="shared" ref="G528:K528" si="253">G529+G531</f>
        <v>0</v>
      </c>
      <c r="H528" s="11">
        <f t="shared" si="253"/>
        <v>0</v>
      </c>
      <c r="I528" s="11">
        <f t="shared" si="253"/>
        <v>0</v>
      </c>
      <c r="J528" s="11">
        <f t="shared" si="253"/>
        <v>16066000</v>
      </c>
      <c r="K528" s="11">
        <f t="shared" si="253"/>
        <v>0</v>
      </c>
    </row>
    <row r="529" spans="1:11" ht="63.75" x14ac:dyDescent="0.25">
      <c r="A529" s="13" t="s">
        <v>29</v>
      </c>
      <c r="B529" s="9" t="s">
        <v>194</v>
      </c>
      <c r="C529" s="9" t="s">
        <v>15</v>
      </c>
      <c r="D529" s="9" t="s">
        <v>530</v>
      </c>
      <c r="E529" s="9"/>
      <c r="F529" s="11">
        <f>F530</f>
        <v>250000</v>
      </c>
      <c r="G529" s="11">
        <f t="shared" ref="G529:K529" si="254">G530</f>
        <v>0</v>
      </c>
      <c r="H529" s="11">
        <f t="shared" si="254"/>
        <v>0</v>
      </c>
      <c r="I529" s="11">
        <f t="shared" si="254"/>
        <v>0</v>
      </c>
      <c r="J529" s="11">
        <f t="shared" si="254"/>
        <v>250000</v>
      </c>
      <c r="K529" s="11">
        <f t="shared" si="254"/>
        <v>0</v>
      </c>
    </row>
    <row r="530" spans="1:11" ht="38.25" x14ac:dyDescent="0.25">
      <c r="A530" s="13" t="s">
        <v>109</v>
      </c>
      <c r="B530" s="9" t="s">
        <v>194</v>
      </c>
      <c r="C530" s="9" t="s">
        <v>15</v>
      </c>
      <c r="D530" s="9" t="s">
        <v>530</v>
      </c>
      <c r="E530" s="9" t="s">
        <v>237</v>
      </c>
      <c r="F530" s="11">
        <f>'[1]9.ведомства'!G674</f>
        <v>250000</v>
      </c>
      <c r="G530" s="11">
        <f>'[1]9.ведомства'!H674</f>
        <v>0</v>
      </c>
      <c r="H530" s="11">
        <f>'[1]9.ведомства'!I674</f>
        <v>0</v>
      </c>
      <c r="I530" s="11">
        <f>'[1]9.ведомства'!J674</f>
        <v>0</v>
      </c>
      <c r="J530" s="11">
        <f>'[1]9.ведомства'!K674</f>
        <v>250000</v>
      </c>
      <c r="K530" s="11">
        <f>'[1]9.ведомства'!L674</f>
        <v>0</v>
      </c>
    </row>
    <row r="531" spans="1:11" ht="63.75" x14ac:dyDescent="0.25">
      <c r="A531" s="13" t="s">
        <v>531</v>
      </c>
      <c r="B531" s="9" t="s">
        <v>194</v>
      </c>
      <c r="C531" s="9" t="s">
        <v>15</v>
      </c>
      <c r="D531" s="9" t="s">
        <v>532</v>
      </c>
      <c r="E531" s="9"/>
      <c r="F531" s="11">
        <f>F532</f>
        <v>15816000</v>
      </c>
      <c r="G531" s="11">
        <f t="shared" ref="G531:K531" si="255">G532</f>
        <v>0</v>
      </c>
      <c r="H531" s="11">
        <f t="shared" si="255"/>
        <v>0</v>
      </c>
      <c r="I531" s="11">
        <f t="shared" si="255"/>
        <v>0</v>
      </c>
      <c r="J531" s="11">
        <f t="shared" si="255"/>
        <v>15816000</v>
      </c>
      <c r="K531" s="11">
        <f t="shared" si="255"/>
        <v>0</v>
      </c>
    </row>
    <row r="532" spans="1:11" ht="38.25" x14ac:dyDescent="0.25">
      <c r="A532" s="13" t="s">
        <v>109</v>
      </c>
      <c r="B532" s="9" t="s">
        <v>194</v>
      </c>
      <c r="C532" s="9" t="s">
        <v>15</v>
      </c>
      <c r="D532" s="9" t="s">
        <v>532</v>
      </c>
      <c r="E532" s="9" t="s">
        <v>237</v>
      </c>
      <c r="F532" s="11">
        <f>'[1]9.ведомства'!G676</f>
        <v>15816000</v>
      </c>
      <c r="G532" s="11">
        <f>'[1]9.ведомства'!H676</f>
        <v>0</v>
      </c>
      <c r="H532" s="11">
        <f>'[1]9.ведомства'!I676</f>
        <v>0</v>
      </c>
      <c r="I532" s="11">
        <f>'[1]9.ведомства'!J676</f>
        <v>0</v>
      </c>
      <c r="J532" s="11">
        <f>'[1]9.ведомства'!K676</f>
        <v>15816000</v>
      </c>
      <c r="K532" s="11">
        <f>'[1]9.ведомства'!L676</f>
        <v>0</v>
      </c>
    </row>
    <row r="533" spans="1:11" ht="25.5" x14ac:dyDescent="0.25">
      <c r="A533" s="13" t="s">
        <v>533</v>
      </c>
      <c r="B533" s="9" t="s">
        <v>194</v>
      </c>
      <c r="C533" s="9" t="s">
        <v>61</v>
      </c>
      <c r="D533" s="9"/>
      <c r="E533" s="9"/>
      <c r="F533" s="11" t="e">
        <f>#REF!+F534</f>
        <v>#REF!</v>
      </c>
      <c r="G533" s="11" t="e">
        <f>#REF!+G534</f>
        <v>#REF!</v>
      </c>
      <c r="H533" s="11" t="e">
        <f>#REF!+H534</f>
        <v>#REF!</v>
      </c>
      <c r="I533" s="11" t="e">
        <f>#REF!+I534</f>
        <v>#REF!</v>
      </c>
      <c r="J533" s="11">
        <f>J534</f>
        <v>16799000</v>
      </c>
      <c r="K533" s="11">
        <f>K534</f>
        <v>0</v>
      </c>
    </row>
    <row r="534" spans="1:11" ht="25.5" x14ac:dyDescent="0.25">
      <c r="A534" s="13" t="s">
        <v>495</v>
      </c>
      <c r="B534" s="9" t="s">
        <v>194</v>
      </c>
      <c r="C534" s="9" t="s">
        <v>61</v>
      </c>
      <c r="D534" s="9" t="s">
        <v>264</v>
      </c>
      <c r="E534" s="9"/>
      <c r="F534" s="11" t="e">
        <f>F535+F543+F547+F539</f>
        <v>#REF!</v>
      </c>
      <c r="G534" s="11" t="e">
        <f t="shared" ref="G534:K534" si="256">G535+G543+G547+G539</f>
        <v>#REF!</v>
      </c>
      <c r="H534" s="11" t="e">
        <f t="shared" si="256"/>
        <v>#REF!</v>
      </c>
      <c r="I534" s="11" t="e">
        <f t="shared" si="256"/>
        <v>#REF!</v>
      </c>
      <c r="J534" s="11">
        <f t="shared" si="256"/>
        <v>16799000</v>
      </c>
      <c r="K534" s="11">
        <f t="shared" si="256"/>
        <v>0</v>
      </c>
    </row>
    <row r="535" spans="1:11" ht="38.25" x14ac:dyDescent="0.25">
      <c r="A535" s="13" t="s">
        <v>534</v>
      </c>
      <c r="B535" s="9" t="s">
        <v>194</v>
      </c>
      <c r="C535" s="9" t="s">
        <v>61</v>
      </c>
      <c r="D535" s="9" t="s">
        <v>515</v>
      </c>
      <c r="E535" s="9"/>
      <c r="F535" s="11">
        <f>F536</f>
        <v>72000</v>
      </c>
      <c r="G535" s="11">
        <f t="shared" ref="G535:K537" si="257">G536</f>
        <v>0</v>
      </c>
      <c r="H535" s="11">
        <f t="shared" si="257"/>
        <v>0</v>
      </c>
      <c r="I535" s="11">
        <f t="shared" si="257"/>
        <v>0</v>
      </c>
      <c r="J535" s="11">
        <f t="shared" si="257"/>
        <v>72000</v>
      </c>
      <c r="K535" s="11">
        <f t="shared" si="257"/>
        <v>0</v>
      </c>
    </row>
    <row r="536" spans="1:11" ht="51" x14ac:dyDescent="0.25">
      <c r="A536" s="13" t="s">
        <v>516</v>
      </c>
      <c r="B536" s="9" t="s">
        <v>194</v>
      </c>
      <c r="C536" s="9" t="s">
        <v>61</v>
      </c>
      <c r="D536" s="9" t="s">
        <v>517</v>
      </c>
      <c r="E536" s="9"/>
      <c r="F536" s="11">
        <f>F537</f>
        <v>72000</v>
      </c>
      <c r="G536" s="11">
        <f t="shared" si="257"/>
        <v>0</v>
      </c>
      <c r="H536" s="11">
        <f t="shared" si="257"/>
        <v>0</v>
      </c>
      <c r="I536" s="11">
        <f t="shared" si="257"/>
        <v>0</v>
      </c>
      <c r="J536" s="11">
        <f t="shared" si="257"/>
        <v>72000</v>
      </c>
      <c r="K536" s="11">
        <f t="shared" si="257"/>
        <v>0</v>
      </c>
    </row>
    <row r="537" spans="1:11" ht="51" x14ac:dyDescent="0.25">
      <c r="A537" s="13" t="s">
        <v>473</v>
      </c>
      <c r="B537" s="9" t="s">
        <v>194</v>
      </c>
      <c r="C537" s="9" t="s">
        <v>61</v>
      </c>
      <c r="D537" s="9" t="s">
        <v>535</v>
      </c>
      <c r="E537" s="9"/>
      <c r="F537" s="11">
        <f>F538</f>
        <v>72000</v>
      </c>
      <c r="G537" s="11">
        <f t="shared" si="257"/>
        <v>0</v>
      </c>
      <c r="H537" s="11">
        <f t="shared" si="257"/>
        <v>0</v>
      </c>
      <c r="I537" s="11">
        <f t="shared" si="257"/>
        <v>0</v>
      </c>
      <c r="J537" s="11">
        <f t="shared" si="257"/>
        <v>72000</v>
      </c>
      <c r="K537" s="11">
        <f t="shared" si="257"/>
        <v>0</v>
      </c>
    </row>
    <row r="538" spans="1:11" ht="38.25" x14ac:dyDescent="0.25">
      <c r="A538" s="13" t="s">
        <v>109</v>
      </c>
      <c r="B538" s="9" t="s">
        <v>194</v>
      </c>
      <c r="C538" s="9" t="s">
        <v>61</v>
      </c>
      <c r="D538" s="9" t="s">
        <v>535</v>
      </c>
      <c r="E538" s="9" t="s">
        <v>237</v>
      </c>
      <c r="F538" s="11">
        <f>'[1]9.ведомства'!G687</f>
        <v>72000</v>
      </c>
      <c r="G538" s="11">
        <f>'[1]9.ведомства'!H687</f>
        <v>0</v>
      </c>
      <c r="H538" s="11">
        <f>'[1]9.ведомства'!I687</f>
        <v>0</v>
      </c>
      <c r="I538" s="11">
        <f>'[1]9.ведомства'!J687</f>
        <v>0</v>
      </c>
      <c r="J538" s="11">
        <f>'[1]9.ведомства'!K687</f>
        <v>72000</v>
      </c>
      <c r="K538" s="11">
        <f>'[1]9.ведомства'!L687</f>
        <v>0</v>
      </c>
    </row>
    <row r="539" spans="1:11" ht="25.5" x14ac:dyDescent="0.25">
      <c r="A539" s="13" t="s">
        <v>526</v>
      </c>
      <c r="B539" s="9" t="s">
        <v>194</v>
      </c>
      <c r="C539" s="9" t="s">
        <v>61</v>
      </c>
      <c r="D539" s="9" t="s">
        <v>527</v>
      </c>
      <c r="E539" s="9"/>
      <c r="F539" s="11">
        <f>F540</f>
        <v>9000</v>
      </c>
      <c r="G539" s="11">
        <f t="shared" ref="G539:K541" si="258">G540</f>
        <v>0</v>
      </c>
      <c r="H539" s="11">
        <f t="shared" si="258"/>
        <v>0</v>
      </c>
      <c r="I539" s="11">
        <f t="shared" si="258"/>
        <v>0</v>
      </c>
      <c r="J539" s="11">
        <f t="shared" si="258"/>
        <v>9000</v>
      </c>
      <c r="K539" s="11">
        <f t="shared" si="258"/>
        <v>0</v>
      </c>
    </row>
    <row r="540" spans="1:11" ht="51" x14ac:dyDescent="0.25">
      <c r="A540" s="13" t="s">
        <v>528</v>
      </c>
      <c r="B540" s="9" t="s">
        <v>194</v>
      </c>
      <c r="C540" s="9" t="s">
        <v>61</v>
      </c>
      <c r="D540" s="9" t="s">
        <v>529</v>
      </c>
      <c r="E540" s="9"/>
      <c r="F540" s="11">
        <f>F541</f>
        <v>9000</v>
      </c>
      <c r="G540" s="11">
        <f t="shared" si="258"/>
        <v>0</v>
      </c>
      <c r="H540" s="11">
        <f t="shared" si="258"/>
        <v>0</v>
      </c>
      <c r="I540" s="11">
        <f t="shared" si="258"/>
        <v>0</v>
      </c>
      <c r="J540" s="11">
        <f t="shared" si="258"/>
        <v>9000</v>
      </c>
      <c r="K540" s="11">
        <f t="shared" si="258"/>
        <v>0</v>
      </c>
    </row>
    <row r="541" spans="1:11" ht="51" x14ac:dyDescent="0.25">
      <c r="A541" s="13" t="s">
        <v>473</v>
      </c>
      <c r="B541" s="9" t="s">
        <v>194</v>
      </c>
      <c r="C541" s="9" t="s">
        <v>61</v>
      </c>
      <c r="D541" s="9" t="s">
        <v>536</v>
      </c>
      <c r="E541" s="9"/>
      <c r="F541" s="11">
        <f>F542</f>
        <v>9000</v>
      </c>
      <c r="G541" s="11">
        <f t="shared" si="258"/>
        <v>0</v>
      </c>
      <c r="H541" s="11">
        <f t="shared" si="258"/>
        <v>0</v>
      </c>
      <c r="I541" s="11">
        <f t="shared" si="258"/>
        <v>0</v>
      </c>
      <c r="J541" s="11">
        <f t="shared" si="258"/>
        <v>9000</v>
      </c>
      <c r="K541" s="11">
        <f t="shared" si="258"/>
        <v>0</v>
      </c>
    </row>
    <row r="542" spans="1:11" ht="38.25" x14ac:dyDescent="0.25">
      <c r="A542" s="13" t="s">
        <v>109</v>
      </c>
      <c r="B542" s="9" t="s">
        <v>194</v>
      </c>
      <c r="C542" s="9" t="s">
        <v>61</v>
      </c>
      <c r="D542" s="9" t="s">
        <v>536</v>
      </c>
      <c r="E542" s="9" t="s">
        <v>237</v>
      </c>
      <c r="F542" s="11">
        <f>'[1]9.ведомства'!G691</f>
        <v>9000</v>
      </c>
      <c r="G542" s="11">
        <f>'[1]9.ведомства'!H691</f>
        <v>0</v>
      </c>
      <c r="H542" s="11">
        <f>'[1]9.ведомства'!I691</f>
        <v>0</v>
      </c>
      <c r="I542" s="11">
        <f>'[1]9.ведомства'!J691</f>
        <v>0</v>
      </c>
      <c r="J542" s="11">
        <f>'[1]9.ведомства'!K691</f>
        <v>9000</v>
      </c>
      <c r="K542" s="11">
        <f>'[1]9.ведомства'!L691</f>
        <v>0</v>
      </c>
    </row>
    <row r="543" spans="1:11" ht="51" x14ac:dyDescent="0.25">
      <c r="A543" s="13" t="s">
        <v>537</v>
      </c>
      <c r="B543" s="9" t="s">
        <v>194</v>
      </c>
      <c r="C543" s="9" t="s">
        <v>61</v>
      </c>
      <c r="D543" s="9" t="s">
        <v>266</v>
      </c>
      <c r="E543" s="10"/>
      <c r="F543" s="11">
        <f>F544</f>
        <v>1484000</v>
      </c>
      <c r="G543" s="11">
        <f t="shared" ref="G543:K545" si="259">G544</f>
        <v>0</v>
      </c>
      <c r="H543" s="11">
        <f t="shared" si="259"/>
        <v>0</v>
      </c>
      <c r="I543" s="11">
        <f t="shared" si="259"/>
        <v>0</v>
      </c>
      <c r="J543" s="11">
        <f t="shared" si="259"/>
        <v>1484000</v>
      </c>
      <c r="K543" s="11">
        <f t="shared" si="259"/>
        <v>0</v>
      </c>
    </row>
    <row r="544" spans="1:11" ht="63.75" x14ac:dyDescent="0.25">
      <c r="A544" s="13" t="s">
        <v>267</v>
      </c>
      <c r="B544" s="9" t="s">
        <v>194</v>
      </c>
      <c r="C544" s="9" t="s">
        <v>61</v>
      </c>
      <c r="D544" s="9" t="s">
        <v>268</v>
      </c>
      <c r="E544" s="10"/>
      <c r="F544" s="11">
        <f>F545</f>
        <v>1484000</v>
      </c>
      <c r="G544" s="11">
        <f t="shared" si="259"/>
        <v>0</v>
      </c>
      <c r="H544" s="11">
        <f t="shared" si="259"/>
        <v>0</v>
      </c>
      <c r="I544" s="11">
        <f t="shared" si="259"/>
        <v>0</v>
      </c>
      <c r="J544" s="11">
        <f t="shared" si="259"/>
        <v>1484000</v>
      </c>
      <c r="K544" s="11">
        <f t="shared" si="259"/>
        <v>0</v>
      </c>
    </row>
    <row r="545" spans="1:11" ht="25.5" x14ac:dyDescent="0.25">
      <c r="A545" s="14" t="s">
        <v>113</v>
      </c>
      <c r="B545" s="9" t="s">
        <v>194</v>
      </c>
      <c r="C545" s="9" t="s">
        <v>61</v>
      </c>
      <c r="D545" s="9" t="s">
        <v>269</v>
      </c>
      <c r="E545" s="10"/>
      <c r="F545" s="11">
        <f>F546</f>
        <v>1484000</v>
      </c>
      <c r="G545" s="11">
        <f t="shared" si="259"/>
        <v>0</v>
      </c>
      <c r="H545" s="11">
        <f t="shared" si="259"/>
        <v>0</v>
      </c>
      <c r="I545" s="11">
        <f t="shared" si="259"/>
        <v>0</v>
      </c>
      <c r="J545" s="11">
        <f t="shared" si="259"/>
        <v>1484000</v>
      </c>
      <c r="K545" s="11">
        <f t="shared" si="259"/>
        <v>0</v>
      </c>
    </row>
    <row r="546" spans="1:11" ht="38.25" x14ac:dyDescent="0.25">
      <c r="A546" s="13" t="s">
        <v>109</v>
      </c>
      <c r="B546" s="9" t="s">
        <v>194</v>
      </c>
      <c r="C546" s="9" t="s">
        <v>61</v>
      </c>
      <c r="D546" s="9" t="s">
        <v>269</v>
      </c>
      <c r="E546" s="10">
        <v>600</v>
      </c>
      <c r="F546" s="11">
        <f>'[1]9.ведомства'!G224</f>
        <v>1484000</v>
      </c>
      <c r="G546" s="11">
        <f>'[1]9.ведомства'!H224</f>
        <v>0</v>
      </c>
      <c r="H546" s="11">
        <f>'[1]9.ведомства'!I224</f>
        <v>0</v>
      </c>
      <c r="I546" s="11">
        <f>'[1]9.ведомства'!J224</f>
        <v>0</v>
      </c>
      <c r="J546" s="11">
        <f>'[1]9.ведомства'!K224</f>
        <v>1484000</v>
      </c>
      <c r="K546" s="11">
        <f>'[1]9.ведомства'!L224</f>
        <v>0</v>
      </c>
    </row>
    <row r="547" spans="1:11" ht="63.75" x14ac:dyDescent="0.25">
      <c r="A547" s="13" t="s">
        <v>538</v>
      </c>
      <c r="B547" s="9" t="s">
        <v>194</v>
      </c>
      <c r="C547" s="9" t="s">
        <v>61</v>
      </c>
      <c r="D547" s="9" t="s">
        <v>539</v>
      </c>
      <c r="E547" s="9"/>
      <c r="F547" s="11" t="e">
        <f>F548+#REF!</f>
        <v>#REF!</v>
      </c>
      <c r="G547" s="11" t="e">
        <f>G548+#REF!</f>
        <v>#REF!</v>
      </c>
      <c r="H547" s="11" t="e">
        <f>H548+#REF!</f>
        <v>#REF!</v>
      </c>
      <c r="I547" s="11" t="e">
        <f>I548+#REF!</f>
        <v>#REF!</v>
      </c>
      <c r="J547" s="11">
        <f>J548</f>
        <v>15234000</v>
      </c>
      <c r="K547" s="11">
        <f>K548</f>
        <v>0</v>
      </c>
    </row>
    <row r="548" spans="1:11" ht="51" x14ac:dyDescent="0.25">
      <c r="A548" s="13" t="s">
        <v>540</v>
      </c>
      <c r="B548" s="9" t="s">
        <v>194</v>
      </c>
      <c r="C548" s="9" t="s">
        <v>61</v>
      </c>
      <c r="D548" s="9" t="s">
        <v>541</v>
      </c>
      <c r="E548" s="9"/>
      <c r="F548" s="11">
        <f>F549+F551</f>
        <v>15234000</v>
      </c>
      <c r="G548" s="11">
        <f t="shared" ref="G548:K548" si="260">G549+G551</f>
        <v>0</v>
      </c>
      <c r="H548" s="11">
        <f t="shared" si="260"/>
        <v>0</v>
      </c>
      <c r="I548" s="11">
        <f t="shared" si="260"/>
        <v>0</v>
      </c>
      <c r="J548" s="11">
        <f t="shared" si="260"/>
        <v>15234000</v>
      </c>
      <c r="K548" s="11">
        <f t="shared" si="260"/>
        <v>0</v>
      </c>
    </row>
    <row r="549" spans="1:11" ht="63.75" x14ac:dyDescent="0.25">
      <c r="A549" s="13" t="s">
        <v>29</v>
      </c>
      <c r="B549" s="9" t="s">
        <v>194</v>
      </c>
      <c r="C549" s="9" t="s">
        <v>61</v>
      </c>
      <c r="D549" s="9" t="s">
        <v>542</v>
      </c>
      <c r="E549" s="9"/>
      <c r="F549" s="11">
        <f>F550</f>
        <v>350000</v>
      </c>
      <c r="G549" s="11">
        <f t="shared" ref="G549:K549" si="261">G550</f>
        <v>0</v>
      </c>
      <c r="H549" s="11">
        <f t="shared" si="261"/>
        <v>0</v>
      </c>
      <c r="I549" s="11">
        <f t="shared" si="261"/>
        <v>0</v>
      </c>
      <c r="J549" s="11">
        <f t="shared" si="261"/>
        <v>350000</v>
      </c>
      <c r="K549" s="11">
        <f t="shared" si="261"/>
        <v>0</v>
      </c>
    </row>
    <row r="550" spans="1:11" ht="38.25" x14ac:dyDescent="0.25">
      <c r="A550" s="13" t="s">
        <v>109</v>
      </c>
      <c r="B550" s="9" t="s">
        <v>194</v>
      </c>
      <c r="C550" s="9" t="s">
        <v>61</v>
      </c>
      <c r="D550" s="9" t="s">
        <v>542</v>
      </c>
      <c r="E550" s="9" t="s">
        <v>237</v>
      </c>
      <c r="F550" s="11">
        <f>'[1]9.ведомства'!G695</f>
        <v>350000</v>
      </c>
      <c r="G550" s="11">
        <f>'[1]9.ведомства'!H695</f>
        <v>0</v>
      </c>
      <c r="H550" s="11">
        <f>'[1]9.ведомства'!I695</f>
        <v>0</v>
      </c>
      <c r="I550" s="11">
        <f>'[1]9.ведомства'!J695</f>
        <v>0</v>
      </c>
      <c r="J550" s="11">
        <f>'[1]9.ведомства'!K695</f>
        <v>350000</v>
      </c>
      <c r="K550" s="11">
        <f>'[1]9.ведомства'!L695</f>
        <v>0</v>
      </c>
    </row>
    <row r="551" spans="1:11" ht="76.5" x14ac:dyDescent="0.25">
      <c r="A551" s="13" t="s">
        <v>486</v>
      </c>
      <c r="B551" s="9" t="s">
        <v>194</v>
      </c>
      <c r="C551" s="9" t="s">
        <v>61</v>
      </c>
      <c r="D551" s="9" t="s">
        <v>543</v>
      </c>
      <c r="E551" s="9"/>
      <c r="F551" s="11">
        <f>F552</f>
        <v>14884000</v>
      </c>
      <c r="G551" s="11">
        <f t="shared" ref="G551:K551" si="262">G552</f>
        <v>0</v>
      </c>
      <c r="H551" s="11">
        <f t="shared" si="262"/>
        <v>0</v>
      </c>
      <c r="I551" s="11">
        <f t="shared" si="262"/>
        <v>0</v>
      </c>
      <c r="J551" s="11">
        <f t="shared" si="262"/>
        <v>14884000</v>
      </c>
      <c r="K551" s="11">
        <f t="shared" si="262"/>
        <v>0</v>
      </c>
    </row>
    <row r="552" spans="1:11" ht="38.25" x14ac:dyDescent="0.25">
      <c r="A552" s="13" t="s">
        <v>109</v>
      </c>
      <c r="B552" s="9" t="s">
        <v>194</v>
      </c>
      <c r="C552" s="9" t="s">
        <v>61</v>
      </c>
      <c r="D552" s="9" t="s">
        <v>543</v>
      </c>
      <c r="E552" s="9" t="s">
        <v>237</v>
      </c>
      <c r="F552" s="11">
        <f>'[1]9.ведомства'!G697</f>
        <v>14884000</v>
      </c>
      <c r="G552" s="11">
        <f>'[1]9.ведомства'!H697</f>
        <v>0</v>
      </c>
      <c r="H552" s="11">
        <f>'[1]9.ведомства'!I697</f>
        <v>0</v>
      </c>
      <c r="I552" s="11">
        <f>'[1]9.ведомства'!J697</f>
        <v>0</v>
      </c>
      <c r="J552" s="11">
        <f>'[1]9.ведомства'!K697</f>
        <v>14884000</v>
      </c>
      <c r="K552" s="11">
        <f>'[1]9.ведомства'!L697</f>
        <v>0</v>
      </c>
    </row>
    <row r="553" spans="1:11" x14ac:dyDescent="0.25">
      <c r="A553" s="13" t="s">
        <v>544</v>
      </c>
      <c r="B553" s="9" t="s">
        <v>228</v>
      </c>
      <c r="C553" s="9"/>
      <c r="D553" s="9"/>
      <c r="E553" s="10"/>
      <c r="F553" s="11" t="e">
        <f t="shared" ref="F553:K553" si="263">F554+F560+F601+F628</f>
        <v>#REF!</v>
      </c>
      <c r="G553" s="11" t="e">
        <f t="shared" si="263"/>
        <v>#REF!</v>
      </c>
      <c r="H553" s="11" t="e">
        <f t="shared" si="263"/>
        <v>#REF!</v>
      </c>
      <c r="I553" s="11" t="e">
        <f t="shared" si="263"/>
        <v>#REF!</v>
      </c>
      <c r="J553" s="11">
        <f t="shared" si="263"/>
        <v>91616723.159999996</v>
      </c>
      <c r="K553" s="11">
        <f t="shared" si="263"/>
        <v>82483683.159999996</v>
      </c>
    </row>
    <row r="554" spans="1:11" x14ac:dyDescent="0.25">
      <c r="A554" s="13" t="s">
        <v>545</v>
      </c>
      <c r="B554" s="9" t="s">
        <v>228</v>
      </c>
      <c r="C554" s="9" t="s">
        <v>15</v>
      </c>
      <c r="D554" s="9"/>
      <c r="E554" s="10"/>
      <c r="F554" s="11">
        <f>F555</f>
        <v>5580000</v>
      </c>
      <c r="G554" s="11">
        <f t="shared" ref="G554:K556" si="264">G555</f>
        <v>0</v>
      </c>
      <c r="H554" s="11">
        <f t="shared" si="264"/>
        <v>0</v>
      </c>
      <c r="I554" s="11">
        <f t="shared" si="264"/>
        <v>0</v>
      </c>
      <c r="J554" s="11">
        <f t="shared" si="264"/>
        <v>5580000</v>
      </c>
      <c r="K554" s="11">
        <f t="shared" si="264"/>
        <v>0</v>
      </c>
    </row>
    <row r="555" spans="1:11" ht="25.5" x14ac:dyDescent="0.25">
      <c r="A555" s="8" t="s">
        <v>171</v>
      </c>
      <c r="B555" s="9" t="s">
        <v>228</v>
      </c>
      <c r="C555" s="9" t="s">
        <v>15</v>
      </c>
      <c r="D555" s="9" t="s">
        <v>102</v>
      </c>
      <c r="E555" s="10"/>
      <c r="F555" s="11">
        <f>F556</f>
        <v>5580000</v>
      </c>
      <c r="G555" s="11">
        <f t="shared" si="264"/>
        <v>0</v>
      </c>
      <c r="H555" s="11">
        <f t="shared" si="264"/>
        <v>0</v>
      </c>
      <c r="I555" s="11">
        <f t="shared" si="264"/>
        <v>0</v>
      </c>
      <c r="J555" s="11">
        <f t="shared" si="264"/>
        <v>5580000</v>
      </c>
      <c r="K555" s="11">
        <f t="shared" si="264"/>
        <v>0</v>
      </c>
    </row>
    <row r="556" spans="1:11" ht="38.25" x14ac:dyDescent="0.25">
      <c r="A556" s="13" t="s">
        <v>103</v>
      </c>
      <c r="B556" s="9" t="s">
        <v>228</v>
      </c>
      <c r="C556" s="9" t="s">
        <v>15</v>
      </c>
      <c r="D556" s="9" t="s">
        <v>104</v>
      </c>
      <c r="E556" s="10"/>
      <c r="F556" s="11">
        <f>F557</f>
        <v>5580000</v>
      </c>
      <c r="G556" s="11">
        <f t="shared" si="264"/>
        <v>0</v>
      </c>
      <c r="H556" s="11">
        <f t="shared" si="264"/>
        <v>0</v>
      </c>
      <c r="I556" s="11">
        <f t="shared" si="264"/>
        <v>0</v>
      </c>
      <c r="J556" s="11">
        <f t="shared" si="264"/>
        <v>5580000</v>
      </c>
      <c r="K556" s="11">
        <f t="shared" si="264"/>
        <v>0</v>
      </c>
    </row>
    <row r="557" spans="1:11" ht="51" x14ac:dyDescent="0.25">
      <c r="A557" s="13" t="s">
        <v>105</v>
      </c>
      <c r="B557" s="9" t="s">
        <v>228</v>
      </c>
      <c r="C557" s="9" t="s">
        <v>15</v>
      </c>
      <c r="D557" s="9" t="s">
        <v>106</v>
      </c>
      <c r="E557" s="10"/>
      <c r="F557" s="11">
        <f>+F558</f>
        <v>5580000</v>
      </c>
      <c r="G557" s="11">
        <f t="shared" ref="G557:K557" si="265">+G558</f>
        <v>0</v>
      </c>
      <c r="H557" s="11">
        <f t="shared" si="265"/>
        <v>0</v>
      </c>
      <c r="I557" s="11">
        <f t="shared" si="265"/>
        <v>0</v>
      </c>
      <c r="J557" s="11">
        <f t="shared" si="265"/>
        <v>5580000</v>
      </c>
      <c r="K557" s="11">
        <f t="shared" si="265"/>
        <v>0</v>
      </c>
    </row>
    <row r="558" spans="1:11" ht="25.5" x14ac:dyDescent="0.25">
      <c r="A558" s="14" t="s">
        <v>546</v>
      </c>
      <c r="B558" s="9" t="s">
        <v>228</v>
      </c>
      <c r="C558" s="9" t="s">
        <v>15</v>
      </c>
      <c r="D558" s="9" t="s">
        <v>547</v>
      </c>
      <c r="E558" s="10"/>
      <c r="F558" s="11">
        <f>F559</f>
        <v>5580000</v>
      </c>
      <c r="G558" s="11">
        <f t="shared" ref="G558:K558" si="266">G559</f>
        <v>0</v>
      </c>
      <c r="H558" s="11">
        <f t="shared" si="266"/>
        <v>0</v>
      </c>
      <c r="I558" s="11">
        <f t="shared" si="266"/>
        <v>0</v>
      </c>
      <c r="J558" s="11">
        <f t="shared" si="266"/>
        <v>5580000</v>
      </c>
      <c r="K558" s="11">
        <f t="shared" si="266"/>
        <v>0</v>
      </c>
    </row>
    <row r="559" spans="1:11" ht="25.5" x14ac:dyDescent="0.25">
      <c r="A559" s="13" t="s">
        <v>78</v>
      </c>
      <c r="B559" s="9" t="s">
        <v>228</v>
      </c>
      <c r="C559" s="9" t="s">
        <v>15</v>
      </c>
      <c r="D559" s="9" t="s">
        <v>547</v>
      </c>
      <c r="E559" s="10">
        <v>300</v>
      </c>
      <c r="F559" s="11">
        <f>'[1]9.ведомства'!G231</f>
        <v>5580000</v>
      </c>
      <c r="G559" s="11">
        <f>'[1]9.ведомства'!H231</f>
        <v>0</v>
      </c>
      <c r="H559" s="11">
        <f>'[1]9.ведомства'!I231</f>
        <v>0</v>
      </c>
      <c r="I559" s="11">
        <f>'[1]9.ведомства'!J231</f>
        <v>0</v>
      </c>
      <c r="J559" s="11">
        <f>'[1]9.ведомства'!K231</f>
        <v>5580000</v>
      </c>
      <c r="K559" s="11">
        <f>'[1]9.ведомства'!L231</f>
        <v>0</v>
      </c>
    </row>
    <row r="560" spans="1:11" x14ac:dyDescent="0.25">
      <c r="A560" s="13" t="s">
        <v>548</v>
      </c>
      <c r="B560" s="9" t="s">
        <v>228</v>
      </c>
      <c r="C560" s="9" t="s">
        <v>32</v>
      </c>
      <c r="D560" s="9"/>
      <c r="E560" s="10"/>
      <c r="F560" s="11">
        <f t="shared" ref="F560:K560" si="267">F561+F586+F595</f>
        <v>17896540</v>
      </c>
      <c r="G560" s="11">
        <f t="shared" si="267"/>
        <v>16058100</v>
      </c>
      <c r="H560" s="11">
        <f t="shared" si="267"/>
        <v>0</v>
      </c>
      <c r="I560" s="11">
        <f t="shared" si="267"/>
        <v>0</v>
      </c>
      <c r="J560" s="11">
        <f t="shared" si="267"/>
        <v>17896540</v>
      </c>
      <c r="K560" s="11">
        <f t="shared" si="267"/>
        <v>16058100</v>
      </c>
    </row>
    <row r="561" spans="1:11" ht="25.5" x14ac:dyDescent="0.25">
      <c r="A561" s="8" t="s">
        <v>171</v>
      </c>
      <c r="B561" s="9" t="s">
        <v>228</v>
      </c>
      <c r="C561" s="9" t="s">
        <v>32</v>
      </c>
      <c r="D561" s="9" t="s">
        <v>102</v>
      </c>
      <c r="E561" s="10"/>
      <c r="F561" s="11">
        <f>F562</f>
        <v>1838440</v>
      </c>
      <c r="G561" s="11">
        <f t="shared" ref="G561:K561" si="268">G562</f>
        <v>0</v>
      </c>
      <c r="H561" s="11">
        <f t="shared" si="268"/>
        <v>0</v>
      </c>
      <c r="I561" s="11">
        <f t="shared" si="268"/>
        <v>0</v>
      </c>
      <c r="J561" s="11">
        <f t="shared" si="268"/>
        <v>1838440</v>
      </c>
      <c r="K561" s="11">
        <f t="shared" si="268"/>
        <v>0</v>
      </c>
    </row>
    <row r="562" spans="1:11" ht="38.25" x14ac:dyDescent="0.25">
      <c r="A562" s="13" t="s">
        <v>103</v>
      </c>
      <c r="B562" s="9" t="s">
        <v>228</v>
      </c>
      <c r="C562" s="9" t="s">
        <v>32</v>
      </c>
      <c r="D562" s="9" t="s">
        <v>104</v>
      </c>
      <c r="E562" s="10"/>
      <c r="F562" s="11">
        <f t="shared" ref="F562:K562" si="269">F563+F570+F575</f>
        <v>1838440</v>
      </c>
      <c r="G562" s="11">
        <f t="shared" si="269"/>
        <v>0</v>
      </c>
      <c r="H562" s="11">
        <f t="shared" si="269"/>
        <v>0</v>
      </c>
      <c r="I562" s="11">
        <f t="shared" si="269"/>
        <v>0</v>
      </c>
      <c r="J562" s="11">
        <f t="shared" si="269"/>
        <v>1838440</v>
      </c>
      <c r="K562" s="11">
        <f t="shared" si="269"/>
        <v>0</v>
      </c>
    </row>
    <row r="563" spans="1:11" ht="51" x14ac:dyDescent="0.25">
      <c r="A563" s="13" t="s">
        <v>105</v>
      </c>
      <c r="B563" s="9" t="s">
        <v>228</v>
      </c>
      <c r="C563" s="9" t="s">
        <v>32</v>
      </c>
      <c r="D563" s="9" t="s">
        <v>106</v>
      </c>
      <c r="E563" s="10"/>
      <c r="F563" s="11">
        <f t="shared" ref="F563:K563" si="270">F564+F566+F568</f>
        <v>279000</v>
      </c>
      <c r="G563" s="11">
        <f t="shared" si="270"/>
        <v>0</v>
      </c>
      <c r="H563" s="11">
        <f t="shared" si="270"/>
        <v>0</v>
      </c>
      <c r="I563" s="11">
        <f t="shared" si="270"/>
        <v>0</v>
      </c>
      <c r="J563" s="11">
        <f t="shared" si="270"/>
        <v>279000</v>
      </c>
      <c r="K563" s="11">
        <f t="shared" si="270"/>
        <v>0</v>
      </c>
    </row>
    <row r="564" spans="1:11" ht="25.5" x14ac:dyDescent="0.25">
      <c r="A564" s="14" t="s">
        <v>113</v>
      </c>
      <c r="B564" s="9" t="s">
        <v>228</v>
      </c>
      <c r="C564" s="9" t="s">
        <v>32</v>
      </c>
      <c r="D564" s="9" t="s">
        <v>549</v>
      </c>
      <c r="E564" s="10"/>
      <c r="F564" s="11">
        <f t="shared" ref="F564:K564" si="271">SUM(F565:F565)</f>
        <v>71000</v>
      </c>
      <c r="G564" s="11">
        <f t="shared" si="271"/>
        <v>0</v>
      </c>
      <c r="H564" s="11">
        <f t="shared" si="271"/>
        <v>0</v>
      </c>
      <c r="I564" s="11">
        <f t="shared" si="271"/>
        <v>0</v>
      </c>
      <c r="J564" s="11">
        <f t="shared" si="271"/>
        <v>71000</v>
      </c>
      <c r="K564" s="11">
        <f t="shared" si="271"/>
        <v>0</v>
      </c>
    </row>
    <row r="565" spans="1:11" ht="25.5" x14ac:dyDescent="0.25">
      <c r="A565" s="13" t="s">
        <v>78</v>
      </c>
      <c r="B565" s="9" t="s">
        <v>228</v>
      </c>
      <c r="C565" s="9" t="s">
        <v>32</v>
      </c>
      <c r="D565" s="9" t="s">
        <v>549</v>
      </c>
      <c r="E565" s="10">
        <v>300</v>
      </c>
      <c r="F565" s="11">
        <f>'[1]9.ведомства'!G238</f>
        <v>71000</v>
      </c>
      <c r="G565" s="11">
        <f>'[1]9.ведомства'!H238</f>
        <v>0</v>
      </c>
      <c r="H565" s="11">
        <f>'[1]9.ведомства'!I238</f>
        <v>0</v>
      </c>
      <c r="I565" s="11">
        <f>'[1]9.ведомства'!J238</f>
        <v>0</v>
      </c>
      <c r="J565" s="11">
        <f>'[1]9.ведомства'!K238</f>
        <v>71000</v>
      </c>
      <c r="K565" s="11">
        <f>'[1]9.ведомства'!L238</f>
        <v>0</v>
      </c>
    </row>
    <row r="566" spans="1:11" ht="63.75" x14ac:dyDescent="0.25">
      <c r="A566" s="14" t="s">
        <v>550</v>
      </c>
      <c r="B566" s="9" t="s">
        <v>228</v>
      </c>
      <c r="C566" s="9" t="s">
        <v>32</v>
      </c>
      <c r="D566" s="9" t="s">
        <v>551</v>
      </c>
      <c r="E566" s="10"/>
      <c r="F566" s="11">
        <f>F567</f>
        <v>140000</v>
      </c>
      <c r="G566" s="11">
        <f t="shared" ref="G566:K566" si="272">G567</f>
        <v>0</v>
      </c>
      <c r="H566" s="11">
        <f t="shared" si="272"/>
        <v>0</v>
      </c>
      <c r="I566" s="11">
        <f t="shared" si="272"/>
        <v>0</v>
      </c>
      <c r="J566" s="11">
        <f t="shared" si="272"/>
        <v>140000</v>
      </c>
      <c r="K566" s="11">
        <f t="shared" si="272"/>
        <v>0</v>
      </c>
    </row>
    <row r="567" spans="1:11" ht="25.5" x14ac:dyDescent="0.25">
      <c r="A567" s="13" t="s">
        <v>78</v>
      </c>
      <c r="B567" s="9" t="s">
        <v>228</v>
      </c>
      <c r="C567" s="9" t="s">
        <v>32</v>
      </c>
      <c r="D567" s="9" t="s">
        <v>551</v>
      </c>
      <c r="E567" s="10">
        <v>300</v>
      </c>
      <c r="F567" s="11">
        <f>'[1]9.ведомства'!G241</f>
        <v>140000</v>
      </c>
      <c r="G567" s="11">
        <f>'[1]9.ведомства'!H241</f>
        <v>0</v>
      </c>
      <c r="H567" s="11">
        <f>'[1]9.ведомства'!I241</f>
        <v>0</v>
      </c>
      <c r="I567" s="11">
        <f>'[1]9.ведомства'!J241</f>
        <v>0</v>
      </c>
      <c r="J567" s="11">
        <f>'[1]9.ведомства'!K241</f>
        <v>140000</v>
      </c>
      <c r="K567" s="11">
        <f>'[1]9.ведомства'!L241</f>
        <v>0</v>
      </c>
    </row>
    <row r="568" spans="1:11" ht="51" x14ac:dyDescent="0.25">
      <c r="A568" s="13" t="s">
        <v>552</v>
      </c>
      <c r="B568" s="9" t="s">
        <v>228</v>
      </c>
      <c r="C568" s="9" t="s">
        <v>32</v>
      </c>
      <c r="D568" s="9" t="s">
        <v>553</v>
      </c>
      <c r="E568" s="10"/>
      <c r="F568" s="11">
        <f t="shared" ref="F568:K568" si="273">SUM(F569:F569)</f>
        <v>68000</v>
      </c>
      <c r="G568" s="11">
        <f t="shared" si="273"/>
        <v>0</v>
      </c>
      <c r="H568" s="11">
        <f t="shared" si="273"/>
        <v>0</v>
      </c>
      <c r="I568" s="11">
        <f t="shared" si="273"/>
        <v>0</v>
      </c>
      <c r="J568" s="11">
        <f t="shared" si="273"/>
        <v>68000</v>
      </c>
      <c r="K568" s="11">
        <f t="shared" si="273"/>
        <v>0</v>
      </c>
    </row>
    <row r="569" spans="1:11" ht="25.5" x14ac:dyDescent="0.25">
      <c r="A569" s="13" t="s">
        <v>27</v>
      </c>
      <c r="B569" s="9" t="s">
        <v>228</v>
      </c>
      <c r="C569" s="9" t="s">
        <v>32</v>
      </c>
      <c r="D569" s="9" t="s">
        <v>553</v>
      </c>
      <c r="E569" s="10">
        <v>200</v>
      </c>
      <c r="F569" s="11">
        <f>'[1]9.ведомства'!G243</f>
        <v>68000</v>
      </c>
      <c r="G569" s="11">
        <f>'[1]9.ведомства'!H243</f>
        <v>0</v>
      </c>
      <c r="H569" s="11">
        <f>'[1]9.ведомства'!I243</f>
        <v>0</v>
      </c>
      <c r="I569" s="11">
        <f>'[1]9.ведомства'!J243</f>
        <v>0</v>
      </c>
      <c r="J569" s="11">
        <f>'[1]9.ведомства'!K243</f>
        <v>68000</v>
      </c>
      <c r="K569" s="11">
        <f>'[1]9.ведомства'!L243</f>
        <v>0</v>
      </c>
    </row>
    <row r="570" spans="1:11" ht="38.25" x14ac:dyDescent="0.25">
      <c r="A570" s="13" t="s">
        <v>554</v>
      </c>
      <c r="B570" s="9" t="s">
        <v>228</v>
      </c>
      <c r="C570" s="9" t="s">
        <v>32</v>
      </c>
      <c r="D570" s="9" t="s">
        <v>555</v>
      </c>
      <c r="E570" s="10"/>
      <c r="F570" s="11">
        <f>F571+F573</f>
        <v>489100</v>
      </c>
      <c r="G570" s="11">
        <f t="shared" ref="G570:K570" si="274">G571+G573</f>
        <v>0</v>
      </c>
      <c r="H570" s="11">
        <f t="shared" si="274"/>
        <v>0</v>
      </c>
      <c r="I570" s="11">
        <f t="shared" si="274"/>
        <v>0</v>
      </c>
      <c r="J570" s="11">
        <f t="shared" si="274"/>
        <v>489100</v>
      </c>
      <c r="K570" s="11">
        <f t="shared" si="274"/>
        <v>0</v>
      </c>
    </row>
    <row r="571" spans="1:11" ht="38.25" x14ac:dyDescent="0.25">
      <c r="A571" s="14" t="s">
        <v>556</v>
      </c>
      <c r="B571" s="9" t="s">
        <v>228</v>
      </c>
      <c r="C571" s="9" t="s">
        <v>32</v>
      </c>
      <c r="D571" s="9" t="s">
        <v>557</v>
      </c>
      <c r="E571" s="10"/>
      <c r="F571" s="11">
        <f>F572</f>
        <v>409100</v>
      </c>
      <c r="G571" s="11">
        <f t="shared" ref="G571:K571" si="275">G572</f>
        <v>0</v>
      </c>
      <c r="H571" s="11">
        <f t="shared" si="275"/>
        <v>0</v>
      </c>
      <c r="I571" s="11">
        <f t="shared" si="275"/>
        <v>0</v>
      </c>
      <c r="J571" s="11">
        <f t="shared" si="275"/>
        <v>409100</v>
      </c>
      <c r="K571" s="11">
        <f t="shared" si="275"/>
        <v>0</v>
      </c>
    </row>
    <row r="572" spans="1:11" ht="25.5" x14ac:dyDescent="0.25">
      <c r="A572" s="13" t="s">
        <v>78</v>
      </c>
      <c r="B572" s="9" t="s">
        <v>228</v>
      </c>
      <c r="C572" s="9" t="s">
        <v>32</v>
      </c>
      <c r="D572" s="9" t="s">
        <v>557</v>
      </c>
      <c r="E572" s="10">
        <v>300</v>
      </c>
      <c r="F572" s="11">
        <f>'[1]9.ведомства'!G247</f>
        <v>409100</v>
      </c>
      <c r="G572" s="11">
        <f>'[1]9.ведомства'!H247</f>
        <v>0</v>
      </c>
      <c r="H572" s="11">
        <f>'[1]9.ведомства'!I247</f>
        <v>0</v>
      </c>
      <c r="I572" s="11">
        <f>'[1]9.ведомства'!J247</f>
        <v>0</v>
      </c>
      <c r="J572" s="11">
        <f>'[1]9.ведомства'!K247</f>
        <v>409100</v>
      </c>
      <c r="K572" s="11">
        <f>'[1]9.ведомства'!L247</f>
        <v>0</v>
      </c>
    </row>
    <row r="573" spans="1:11" ht="38.25" x14ac:dyDescent="0.25">
      <c r="A573" s="13" t="s">
        <v>558</v>
      </c>
      <c r="B573" s="9" t="s">
        <v>228</v>
      </c>
      <c r="C573" s="9" t="s">
        <v>32</v>
      </c>
      <c r="D573" s="9" t="s">
        <v>559</v>
      </c>
      <c r="E573" s="10"/>
      <c r="F573" s="11">
        <f>F574</f>
        <v>80000</v>
      </c>
      <c r="G573" s="11">
        <f t="shared" ref="G573:K573" si="276">G574</f>
        <v>0</v>
      </c>
      <c r="H573" s="11">
        <f t="shared" si="276"/>
        <v>0</v>
      </c>
      <c r="I573" s="11">
        <f t="shared" si="276"/>
        <v>0</v>
      </c>
      <c r="J573" s="11">
        <f t="shared" si="276"/>
        <v>80000</v>
      </c>
      <c r="K573" s="11">
        <f t="shared" si="276"/>
        <v>0</v>
      </c>
    </row>
    <row r="574" spans="1:11" ht="25.5" x14ac:dyDescent="0.25">
      <c r="A574" s="13" t="s">
        <v>78</v>
      </c>
      <c r="B574" s="9" t="s">
        <v>228</v>
      </c>
      <c r="C574" s="9" t="s">
        <v>32</v>
      </c>
      <c r="D574" s="9" t="s">
        <v>559</v>
      </c>
      <c r="E574" s="10">
        <v>300</v>
      </c>
      <c r="F574" s="11">
        <f>'[1]9.ведомства'!G249</f>
        <v>80000</v>
      </c>
      <c r="G574" s="11">
        <f>'[1]9.ведомства'!H249</f>
        <v>0</v>
      </c>
      <c r="H574" s="11">
        <f>'[1]9.ведомства'!I249</f>
        <v>0</v>
      </c>
      <c r="I574" s="11">
        <f>'[1]9.ведомства'!J249</f>
        <v>0</v>
      </c>
      <c r="J574" s="11">
        <f>'[1]9.ведомства'!K249</f>
        <v>80000</v>
      </c>
      <c r="K574" s="11">
        <f>'[1]9.ведомства'!L249</f>
        <v>0</v>
      </c>
    </row>
    <row r="575" spans="1:11" ht="63.75" x14ac:dyDescent="0.25">
      <c r="A575" s="13" t="s">
        <v>560</v>
      </c>
      <c r="B575" s="9" t="s">
        <v>228</v>
      </c>
      <c r="C575" s="9" t="s">
        <v>32</v>
      </c>
      <c r="D575" s="9" t="s">
        <v>561</v>
      </c>
      <c r="E575" s="10"/>
      <c r="F575" s="11">
        <f t="shared" ref="F575:K575" si="277">F576+F578+F580+F582+F584</f>
        <v>1070340</v>
      </c>
      <c r="G575" s="11">
        <f t="shared" si="277"/>
        <v>0</v>
      </c>
      <c r="H575" s="11">
        <f t="shared" si="277"/>
        <v>0</v>
      </c>
      <c r="I575" s="11">
        <f t="shared" si="277"/>
        <v>0</v>
      </c>
      <c r="J575" s="11">
        <f t="shared" si="277"/>
        <v>1070340</v>
      </c>
      <c r="K575" s="11">
        <f t="shared" si="277"/>
        <v>0</v>
      </c>
    </row>
    <row r="576" spans="1:11" ht="25.5" x14ac:dyDescent="0.25">
      <c r="A576" s="14" t="s">
        <v>113</v>
      </c>
      <c r="B576" s="9" t="s">
        <v>228</v>
      </c>
      <c r="C576" s="9" t="s">
        <v>32</v>
      </c>
      <c r="D576" s="9" t="s">
        <v>562</v>
      </c>
      <c r="E576" s="10"/>
      <c r="F576" s="11">
        <f t="shared" ref="F576:K576" si="278">SUM(F577:F577)</f>
        <v>34600</v>
      </c>
      <c r="G576" s="11">
        <f t="shared" si="278"/>
        <v>0</v>
      </c>
      <c r="H576" s="11">
        <f t="shared" si="278"/>
        <v>0</v>
      </c>
      <c r="I576" s="11">
        <f t="shared" si="278"/>
        <v>0</v>
      </c>
      <c r="J576" s="11">
        <f t="shared" si="278"/>
        <v>34600</v>
      </c>
      <c r="K576" s="11">
        <f t="shared" si="278"/>
        <v>0</v>
      </c>
    </row>
    <row r="577" spans="1:11" ht="25.5" x14ac:dyDescent="0.25">
      <c r="A577" s="13" t="s">
        <v>27</v>
      </c>
      <c r="B577" s="9" t="s">
        <v>228</v>
      </c>
      <c r="C577" s="9" t="s">
        <v>32</v>
      </c>
      <c r="D577" s="9" t="s">
        <v>562</v>
      </c>
      <c r="E577" s="10">
        <v>200</v>
      </c>
      <c r="F577" s="11">
        <f>'[1]9.ведомства'!G252</f>
        <v>34600</v>
      </c>
      <c r="G577" s="11">
        <f>'[1]9.ведомства'!H252</f>
        <v>0</v>
      </c>
      <c r="H577" s="11">
        <f>'[1]9.ведомства'!I252</f>
        <v>0</v>
      </c>
      <c r="I577" s="11">
        <f>'[1]9.ведомства'!J252</f>
        <v>0</v>
      </c>
      <c r="J577" s="11">
        <f>'[1]9.ведомства'!K252</f>
        <v>34600</v>
      </c>
      <c r="K577" s="11">
        <f>'[1]9.ведомства'!L252</f>
        <v>0</v>
      </c>
    </row>
    <row r="578" spans="1:11" ht="63.75" x14ac:dyDescent="0.25">
      <c r="A578" s="13" t="s">
        <v>563</v>
      </c>
      <c r="B578" s="9" t="s">
        <v>228</v>
      </c>
      <c r="C578" s="9" t="s">
        <v>32</v>
      </c>
      <c r="D578" s="9" t="s">
        <v>564</v>
      </c>
      <c r="E578" s="10"/>
      <c r="F578" s="11">
        <f>F579</f>
        <v>200700</v>
      </c>
      <c r="G578" s="11">
        <f t="shared" ref="G578:K578" si="279">G579</f>
        <v>0</v>
      </c>
      <c r="H578" s="11">
        <f t="shared" si="279"/>
        <v>0</v>
      </c>
      <c r="I578" s="11">
        <f t="shared" si="279"/>
        <v>0</v>
      </c>
      <c r="J578" s="11">
        <f t="shared" si="279"/>
        <v>200700</v>
      </c>
      <c r="K578" s="11">
        <f t="shared" si="279"/>
        <v>0</v>
      </c>
    </row>
    <row r="579" spans="1:11" ht="25.5" x14ac:dyDescent="0.25">
      <c r="A579" s="13" t="s">
        <v>78</v>
      </c>
      <c r="B579" s="9" t="s">
        <v>228</v>
      </c>
      <c r="C579" s="9" t="s">
        <v>32</v>
      </c>
      <c r="D579" s="9" t="s">
        <v>564</v>
      </c>
      <c r="E579" s="10">
        <v>300</v>
      </c>
      <c r="F579" s="11">
        <f>'[1]9.ведомства'!G255</f>
        <v>200700</v>
      </c>
      <c r="G579" s="11">
        <f>'[1]9.ведомства'!H255</f>
        <v>0</v>
      </c>
      <c r="H579" s="11">
        <f>'[1]9.ведомства'!I255</f>
        <v>0</v>
      </c>
      <c r="I579" s="11">
        <f>'[1]9.ведомства'!J255</f>
        <v>0</v>
      </c>
      <c r="J579" s="11">
        <f>'[1]9.ведомства'!K255</f>
        <v>200700</v>
      </c>
      <c r="K579" s="11">
        <f>'[1]9.ведомства'!L255</f>
        <v>0</v>
      </c>
    </row>
    <row r="580" spans="1:11" ht="76.5" x14ac:dyDescent="0.25">
      <c r="A580" s="13" t="s">
        <v>565</v>
      </c>
      <c r="B580" s="9" t="s">
        <v>228</v>
      </c>
      <c r="C580" s="9" t="s">
        <v>32</v>
      </c>
      <c r="D580" s="9" t="s">
        <v>566</v>
      </c>
      <c r="E580" s="10"/>
      <c r="F580" s="11">
        <f>F581</f>
        <v>238040</v>
      </c>
      <c r="G580" s="11">
        <f t="shared" ref="G580:K580" si="280">G581</f>
        <v>0</v>
      </c>
      <c r="H580" s="11">
        <f t="shared" si="280"/>
        <v>0</v>
      </c>
      <c r="I580" s="11">
        <f t="shared" si="280"/>
        <v>0</v>
      </c>
      <c r="J580" s="11">
        <f t="shared" si="280"/>
        <v>238040</v>
      </c>
      <c r="K580" s="11">
        <f t="shared" si="280"/>
        <v>0</v>
      </c>
    </row>
    <row r="581" spans="1:11" ht="25.5" x14ac:dyDescent="0.25">
      <c r="A581" s="13" t="s">
        <v>78</v>
      </c>
      <c r="B581" s="9" t="s">
        <v>228</v>
      </c>
      <c r="C581" s="9" t="s">
        <v>32</v>
      </c>
      <c r="D581" s="9" t="s">
        <v>566</v>
      </c>
      <c r="E581" s="10">
        <v>300</v>
      </c>
      <c r="F581" s="11">
        <f>'[1]9.ведомства'!G257</f>
        <v>238040</v>
      </c>
      <c r="G581" s="11">
        <f>'[1]9.ведомства'!H257</f>
        <v>0</v>
      </c>
      <c r="H581" s="11">
        <f>'[1]9.ведомства'!I257</f>
        <v>0</v>
      </c>
      <c r="I581" s="11">
        <f>'[1]9.ведомства'!J257</f>
        <v>0</v>
      </c>
      <c r="J581" s="11">
        <f>'[1]9.ведомства'!K257</f>
        <v>238040</v>
      </c>
      <c r="K581" s="11">
        <f>'[1]9.ведомства'!L257</f>
        <v>0</v>
      </c>
    </row>
    <row r="582" spans="1:11" ht="76.5" x14ac:dyDescent="0.25">
      <c r="A582" s="13" t="s">
        <v>567</v>
      </c>
      <c r="B582" s="9" t="s">
        <v>228</v>
      </c>
      <c r="C582" s="9" t="s">
        <v>32</v>
      </c>
      <c r="D582" s="9" t="s">
        <v>568</v>
      </c>
      <c r="E582" s="10"/>
      <c r="F582" s="11">
        <f>F583</f>
        <v>561600</v>
      </c>
      <c r="G582" s="11">
        <f t="shared" ref="G582:K582" si="281">G583</f>
        <v>0</v>
      </c>
      <c r="H582" s="11">
        <f t="shared" si="281"/>
        <v>0</v>
      </c>
      <c r="I582" s="11">
        <f t="shared" si="281"/>
        <v>0</v>
      </c>
      <c r="J582" s="11">
        <f t="shared" si="281"/>
        <v>561600</v>
      </c>
      <c r="K582" s="11">
        <f t="shared" si="281"/>
        <v>0</v>
      </c>
    </row>
    <row r="583" spans="1:11" ht="25.5" x14ac:dyDescent="0.25">
      <c r="A583" s="13" t="s">
        <v>78</v>
      </c>
      <c r="B583" s="9" t="s">
        <v>228</v>
      </c>
      <c r="C583" s="9" t="s">
        <v>32</v>
      </c>
      <c r="D583" s="9" t="s">
        <v>568</v>
      </c>
      <c r="E583" s="10">
        <v>300</v>
      </c>
      <c r="F583" s="11">
        <f>'[1]9.ведомства'!G259</f>
        <v>561600</v>
      </c>
      <c r="G583" s="11">
        <f>'[1]9.ведомства'!H259</f>
        <v>0</v>
      </c>
      <c r="H583" s="11">
        <f>'[1]9.ведомства'!I259</f>
        <v>0</v>
      </c>
      <c r="I583" s="11">
        <f>'[1]9.ведомства'!J259</f>
        <v>0</v>
      </c>
      <c r="J583" s="11">
        <f>'[1]9.ведомства'!K259</f>
        <v>561600</v>
      </c>
      <c r="K583" s="11">
        <f>'[1]9.ведомства'!L259</f>
        <v>0</v>
      </c>
    </row>
    <row r="584" spans="1:11" ht="76.5" x14ac:dyDescent="0.25">
      <c r="A584" s="13" t="s">
        <v>569</v>
      </c>
      <c r="B584" s="9" t="s">
        <v>228</v>
      </c>
      <c r="C584" s="9" t="s">
        <v>32</v>
      </c>
      <c r="D584" s="9" t="s">
        <v>570</v>
      </c>
      <c r="E584" s="10"/>
      <c r="F584" s="11">
        <f>F585</f>
        <v>35400</v>
      </c>
      <c r="G584" s="11">
        <f t="shared" ref="G584:K584" si="282">G585</f>
        <v>0</v>
      </c>
      <c r="H584" s="11">
        <f t="shared" si="282"/>
        <v>0</v>
      </c>
      <c r="I584" s="11">
        <f t="shared" si="282"/>
        <v>0</v>
      </c>
      <c r="J584" s="11">
        <f t="shared" si="282"/>
        <v>35400</v>
      </c>
      <c r="K584" s="11">
        <f t="shared" si="282"/>
        <v>0</v>
      </c>
    </row>
    <row r="585" spans="1:11" ht="25.5" x14ac:dyDescent="0.25">
      <c r="A585" s="13" t="s">
        <v>78</v>
      </c>
      <c r="B585" s="9" t="s">
        <v>228</v>
      </c>
      <c r="C585" s="9" t="s">
        <v>32</v>
      </c>
      <c r="D585" s="9" t="s">
        <v>570</v>
      </c>
      <c r="E585" s="10">
        <v>300</v>
      </c>
      <c r="F585" s="11">
        <f>'[1]9.ведомства'!G261</f>
        <v>35400</v>
      </c>
      <c r="G585" s="11">
        <f>'[1]9.ведомства'!H261</f>
        <v>0</v>
      </c>
      <c r="H585" s="11">
        <f>'[1]9.ведомства'!I261</f>
        <v>0</v>
      </c>
      <c r="I585" s="11">
        <f>'[1]9.ведомства'!J261</f>
        <v>0</v>
      </c>
      <c r="J585" s="11">
        <f>'[1]9.ведомства'!K261</f>
        <v>35400</v>
      </c>
      <c r="K585" s="11">
        <f>'[1]9.ведомства'!L261</f>
        <v>0</v>
      </c>
    </row>
    <row r="586" spans="1:11" ht="25.5" x14ac:dyDescent="0.25">
      <c r="A586" s="13" t="s">
        <v>380</v>
      </c>
      <c r="B586" s="9" t="s">
        <v>228</v>
      </c>
      <c r="C586" s="9" t="s">
        <v>32</v>
      </c>
      <c r="D586" s="9" t="s">
        <v>381</v>
      </c>
      <c r="E586" s="10"/>
      <c r="F586" s="11">
        <f>F587</f>
        <v>3035500</v>
      </c>
      <c r="G586" s="11">
        <f t="shared" ref="G586:K587" si="283">G587</f>
        <v>3035500</v>
      </c>
      <c r="H586" s="11">
        <f t="shared" si="283"/>
        <v>0</v>
      </c>
      <c r="I586" s="11">
        <f t="shared" si="283"/>
        <v>0</v>
      </c>
      <c r="J586" s="11">
        <f t="shared" si="283"/>
        <v>3035500</v>
      </c>
      <c r="K586" s="11">
        <f t="shared" si="283"/>
        <v>3035500</v>
      </c>
    </row>
    <row r="587" spans="1:11" ht="25.5" x14ac:dyDescent="0.25">
      <c r="A587" s="13" t="s">
        <v>571</v>
      </c>
      <c r="B587" s="9" t="s">
        <v>228</v>
      </c>
      <c r="C587" s="9" t="s">
        <v>32</v>
      </c>
      <c r="D587" s="9" t="s">
        <v>572</v>
      </c>
      <c r="E587" s="10"/>
      <c r="F587" s="11">
        <f>F588</f>
        <v>3035500</v>
      </c>
      <c r="G587" s="11">
        <f t="shared" si="283"/>
        <v>3035500</v>
      </c>
      <c r="H587" s="11">
        <f t="shared" si="283"/>
        <v>0</v>
      </c>
      <c r="I587" s="11">
        <f t="shared" si="283"/>
        <v>0</v>
      </c>
      <c r="J587" s="11">
        <f t="shared" si="283"/>
        <v>3035500</v>
      </c>
      <c r="K587" s="11">
        <f t="shared" si="283"/>
        <v>3035500</v>
      </c>
    </row>
    <row r="588" spans="1:11" ht="63.75" x14ac:dyDescent="0.25">
      <c r="A588" s="13" t="s">
        <v>573</v>
      </c>
      <c r="B588" s="9" t="s">
        <v>228</v>
      </c>
      <c r="C588" s="9" t="s">
        <v>32</v>
      </c>
      <c r="D588" s="9" t="s">
        <v>574</v>
      </c>
      <c r="E588" s="10"/>
      <c r="F588" s="11">
        <f>F589+F591+F593</f>
        <v>3035500</v>
      </c>
      <c r="G588" s="11">
        <f t="shared" ref="G588:K588" si="284">G589+G591+G593</f>
        <v>3035500</v>
      </c>
      <c r="H588" s="11">
        <f t="shared" si="284"/>
        <v>0</v>
      </c>
      <c r="I588" s="11">
        <f t="shared" si="284"/>
        <v>0</v>
      </c>
      <c r="J588" s="11">
        <f t="shared" si="284"/>
        <v>3035500</v>
      </c>
      <c r="K588" s="11">
        <f t="shared" si="284"/>
        <v>3035500</v>
      </c>
    </row>
    <row r="589" spans="1:11" ht="76.5" x14ac:dyDescent="0.25">
      <c r="A589" s="13" t="s">
        <v>575</v>
      </c>
      <c r="B589" s="9" t="s">
        <v>228</v>
      </c>
      <c r="C589" s="9" t="s">
        <v>32</v>
      </c>
      <c r="D589" s="9" t="s">
        <v>576</v>
      </c>
      <c r="E589" s="10"/>
      <c r="F589" s="11">
        <f>F590</f>
        <v>2261500</v>
      </c>
      <c r="G589" s="11">
        <f t="shared" ref="G589:K589" si="285">G590</f>
        <v>2261500</v>
      </c>
      <c r="H589" s="11">
        <f t="shared" si="285"/>
        <v>0</v>
      </c>
      <c r="I589" s="11">
        <f t="shared" si="285"/>
        <v>0</v>
      </c>
      <c r="J589" s="11">
        <f t="shared" si="285"/>
        <v>2261500</v>
      </c>
      <c r="K589" s="11">
        <f t="shared" si="285"/>
        <v>2261500</v>
      </c>
    </row>
    <row r="590" spans="1:11" ht="25.5" x14ac:dyDescent="0.25">
      <c r="A590" s="13" t="s">
        <v>78</v>
      </c>
      <c r="B590" s="9" t="s">
        <v>228</v>
      </c>
      <c r="C590" s="9" t="s">
        <v>32</v>
      </c>
      <c r="D590" s="9" t="s">
        <v>576</v>
      </c>
      <c r="E590" s="10">
        <v>300</v>
      </c>
      <c r="F590" s="11">
        <f>'[1]9.ведомства'!G538</f>
        <v>2261500</v>
      </c>
      <c r="G590" s="11">
        <f>'[1]9.ведомства'!H538</f>
        <v>2261500</v>
      </c>
      <c r="H590" s="11">
        <f>'[1]9.ведомства'!I538</f>
        <v>0</v>
      </c>
      <c r="I590" s="11">
        <f>'[1]9.ведомства'!J538</f>
        <v>0</v>
      </c>
      <c r="J590" s="11">
        <f>'[1]9.ведомства'!K538</f>
        <v>2261500</v>
      </c>
      <c r="K590" s="11">
        <f>'[1]9.ведомства'!L538</f>
        <v>2261500</v>
      </c>
    </row>
    <row r="591" spans="1:11" ht="76.5" x14ac:dyDescent="0.25">
      <c r="A591" s="13" t="s">
        <v>577</v>
      </c>
      <c r="B591" s="9" t="s">
        <v>228</v>
      </c>
      <c r="C591" s="9" t="s">
        <v>32</v>
      </c>
      <c r="D591" s="9" t="s">
        <v>578</v>
      </c>
      <c r="E591" s="10"/>
      <c r="F591" s="11">
        <f>F592</f>
        <v>41300</v>
      </c>
      <c r="G591" s="11">
        <f t="shared" ref="G591:K591" si="286">G592</f>
        <v>41300</v>
      </c>
      <c r="H591" s="11">
        <f t="shared" si="286"/>
        <v>0</v>
      </c>
      <c r="I591" s="11">
        <f t="shared" si="286"/>
        <v>0</v>
      </c>
      <c r="J591" s="11">
        <f t="shared" si="286"/>
        <v>41300</v>
      </c>
      <c r="K591" s="11">
        <f t="shared" si="286"/>
        <v>41300</v>
      </c>
    </row>
    <row r="592" spans="1:11" ht="25.5" x14ac:dyDescent="0.25">
      <c r="A592" s="13" t="s">
        <v>27</v>
      </c>
      <c r="B592" s="9" t="s">
        <v>228</v>
      </c>
      <c r="C592" s="9" t="s">
        <v>32</v>
      </c>
      <c r="D592" s="9" t="s">
        <v>578</v>
      </c>
      <c r="E592" s="10">
        <v>200</v>
      </c>
      <c r="F592" s="11">
        <f>'[1]9.ведомства'!G540</f>
        <v>41300</v>
      </c>
      <c r="G592" s="11">
        <f>'[1]9.ведомства'!H540</f>
        <v>41300</v>
      </c>
      <c r="H592" s="11">
        <f>'[1]9.ведомства'!I540</f>
        <v>0</v>
      </c>
      <c r="I592" s="11">
        <f>'[1]9.ведомства'!J540</f>
        <v>0</v>
      </c>
      <c r="J592" s="11">
        <f>'[1]9.ведомства'!K540</f>
        <v>41300</v>
      </c>
      <c r="K592" s="11">
        <f>'[1]9.ведомства'!L540</f>
        <v>41300</v>
      </c>
    </row>
    <row r="593" spans="1:11" ht="140.25" x14ac:dyDescent="0.25">
      <c r="A593" s="13" t="s">
        <v>579</v>
      </c>
      <c r="B593" s="9" t="s">
        <v>228</v>
      </c>
      <c r="C593" s="9" t="s">
        <v>32</v>
      </c>
      <c r="D593" s="9" t="s">
        <v>580</v>
      </c>
      <c r="E593" s="10"/>
      <c r="F593" s="11">
        <f>F594</f>
        <v>732700</v>
      </c>
      <c r="G593" s="11">
        <f t="shared" ref="G593:K593" si="287">G594</f>
        <v>732700</v>
      </c>
      <c r="H593" s="11">
        <f t="shared" si="287"/>
        <v>0</v>
      </c>
      <c r="I593" s="11">
        <f t="shared" si="287"/>
        <v>0</v>
      </c>
      <c r="J593" s="11">
        <f t="shared" si="287"/>
        <v>732700</v>
      </c>
      <c r="K593" s="11">
        <f t="shared" si="287"/>
        <v>732700</v>
      </c>
    </row>
    <row r="594" spans="1:11" ht="25.5" x14ac:dyDescent="0.25">
      <c r="A594" s="13" t="s">
        <v>78</v>
      </c>
      <c r="B594" s="9" t="s">
        <v>228</v>
      </c>
      <c r="C594" s="9" t="s">
        <v>32</v>
      </c>
      <c r="D594" s="9" t="s">
        <v>580</v>
      </c>
      <c r="E594" s="10">
        <v>300</v>
      </c>
      <c r="F594" s="11">
        <f>'[1]9.ведомства'!G542</f>
        <v>732700</v>
      </c>
      <c r="G594" s="11">
        <f>'[1]9.ведомства'!H542</f>
        <v>732700</v>
      </c>
      <c r="H594" s="11">
        <f>'[1]9.ведомства'!I542</f>
        <v>0</v>
      </c>
      <c r="I594" s="11">
        <f>'[1]9.ведомства'!J542</f>
        <v>0</v>
      </c>
      <c r="J594" s="11">
        <f>'[1]9.ведомства'!K542</f>
        <v>732700</v>
      </c>
      <c r="K594" s="11">
        <f>'[1]9.ведомства'!L542</f>
        <v>732700</v>
      </c>
    </row>
    <row r="595" spans="1:11" x14ac:dyDescent="0.25">
      <c r="A595" s="12" t="s">
        <v>18</v>
      </c>
      <c r="B595" s="9" t="s">
        <v>228</v>
      </c>
      <c r="C595" s="9" t="s">
        <v>32</v>
      </c>
      <c r="D595" s="9" t="s">
        <v>19</v>
      </c>
      <c r="E595" s="10"/>
      <c r="F595" s="11">
        <f>F596</f>
        <v>13022600</v>
      </c>
      <c r="G595" s="11">
        <f t="shared" ref="G595:K595" si="288">G596</f>
        <v>13022600</v>
      </c>
      <c r="H595" s="11">
        <f t="shared" si="288"/>
        <v>0</v>
      </c>
      <c r="I595" s="11">
        <f t="shared" si="288"/>
        <v>0</v>
      </c>
      <c r="J595" s="11">
        <f t="shared" si="288"/>
        <v>13022600</v>
      </c>
      <c r="K595" s="11">
        <f t="shared" si="288"/>
        <v>13022600</v>
      </c>
    </row>
    <row r="596" spans="1:11" ht="38.25" x14ac:dyDescent="0.25">
      <c r="A596" s="12" t="s">
        <v>20</v>
      </c>
      <c r="B596" s="9" t="s">
        <v>228</v>
      </c>
      <c r="C596" s="9" t="s">
        <v>32</v>
      </c>
      <c r="D596" s="9" t="s">
        <v>21</v>
      </c>
      <c r="E596" s="10"/>
      <c r="F596" s="11">
        <f>F597+F599</f>
        <v>13022600</v>
      </c>
      <c r="G596" s="11">
        <f t="shared" ref="G596:K596" si="289">G597+G599</f>
        <v>13022600</v>
      </c>
      <c r="H596" s="11">
        <f t="shared" si="289"/>
        <v>0</v>
      </c>
      <c r="I596" s="11">
        <f t="shared" si="289"/>
        <v>0</v>
      </c>
      <c r="J596" s="11">
        <f t="shared" si="289"/>
        <v>13022600</v>
      </c>
      <c r="K596" s="11">
        <f t="shared" si="289"/>
        <v>13022600</v>
      </c>
    </row>
    <row r="597" spans="1:11" ht="102" x14ac:dyDescent="0.25">
      <c r="A597" s="13" t="s">
        <v>581</v>
      </c>
      <c r="B597" s="9" t="s">
        <v>228</v>
      </c>
      <c r="C597" s="9" t="s">
        <v>32</v>
      </c>
      <c r="D597" s="9" t="s">
        <v>582</v>
      </c>
      <c r="E597" s="10"/>
      <c r="F597" s="11">
        <f>F598</f>
        <v>55900</v>
      </c>
      <c r="G597" s="11">
        <f t="shared" ref="G597:K597" si="290">G598</f>
        <v>55900</v>
      </c>
      <c r="H597" s="11">
        <f t="shared" si="290"/>
        <v>0</v>
      </c>
      <c r="I597" s="11">
        <f t="shared" si="290"/>
        <v>0</v>
      </c>
      <c r="J597" s="11">
        <f t="shared" si="290"/>
        <v>55900</v>
      </c>
      <c r="K597" s="11">
        <f t="shared" si="290"/>
        <v>55900</v>
      </c>
    </row>
    <row r="598" spans="1:11" ht="25.5" x14ac:dyDescent="0.25">
      <c r="A598" s="13" t="s">
        <v>27</v>
      </c>
      <c r="B598" s="9" t="s">
        <v>228</v>
      </c>
      <c r="C598" s="9" t="s">
        <v>32</v>
      </c>
      <c r="D598" s="9" t="s">
        <v>582</v>
      </c>
      <c r="E598" s="10">
        <v>200</v>
      </c>
      <c r="F598" s="11">
        <f>'[1]9.ведомства'!G265</f>
        <v>55900</v>
      </c>
      <c r="G598" s="11">
        <f>'[1]9.ведомства'!H265</f>
        <v>55900</v>
      </c>
      <c r="H598" s="11">
        <f>'[1]9.ведомства'!I265</f>
        <v>0</v>
      </c>
      <c r="I598" s="11">
        <f>'[1]9.ведомства'!J265</f>
        <v>0</v>
      </c>
      <c r="J598" s="11">
        <f>'[1]9.ведомства'!K265</f>
        <v>55900</v>
      </c>
      <c r="K598" s="11">
        <f>'[1]9.ведомства'!L265</f>
        <v>55900</v>
      </c>
    </row>
    <row r="599" spans="1:11" ht="114.75" x14ac:dyDescent="0.25">
      <c r="A599" s="13" t="s">
        <v>583</v>
      </c>
      <c r="B599" s="9" t="s">
        <v>228</v>
      </c>
      <c r="C599" s="9" t="s">
        <v>32</v>
      </c>
      <c r="D599" s="9" t="s">
        <v>584</v>
      </c>
      <c r="E599" s="10"/>
      <c r="F599" s="11">
        <f>F600</f>
        <v>12966700</v>
      </c>
      <c r="G599" s="11">
        <f t="shared" ref="G599:K599" si="291">G600</f>
        <v>12966700</v>
      </c>
      <c r="H599" s="11">
        <f t="shared" si="291"/>
        <v>0</v>
      </c>
      <c r="I599" s="11">
        <f t="shared" si="291"/>
        <v>0</v>
      </c>
      <c r="J599" s="11">
        <f t="shared" si="291"/>
        <v>12966700</v>
      </c>
      <c r="K599" s="11">
        <f t="shared" si="291"/>
        <v>12966700</v>
      </c>
    </row>
    <row r="600" spans="1:11" ht="25.5" x14ac:dyDescent="0.25">
      <c r="A600" s="13" t="s">
        <v>78</v>
      </c>
      <c r="B600" s="9" t="s">
        <v>228</v>
      </c>
      <c r="C600" s="9" t="s">
        <v>32</v>
      </c>
      <c r="D600" s="9" t="s">
        <v>584</v>
      </c>
      <c r="E600" s="10">
        <v>300</v>
      </c>
      <c r="F600" s="11">
        <f>'[1]9.ведомства'!G267</f>
        <v>12966700</v>
      </c>
      <c r="G600" s="11">
        <f>'[1]9.ведомства'!H267</f>
        <v>12966700</v>
      </c>
      <c r="H600" s="11">
        <f>'[1]9.ведомства'!I267</f>
        <v>0</v>
      </c>
      <c r="I600" s="11">
        <f>'[1]9.ведомства'!J267</f>
        <v>0</v>
      </c>
      <c r="J600" s="11">
        <f>'[1]9.ведомства'!K267</f>
        <v>12966700</v>
      </c>
      <c r="K600" s="11">
        <f>'[1]9.ведомства'!L267</f>
        <v>12966700</v>
      </c>
    </row>
    <row r="601" spans="1:11" x14ac:dyDescent="0.25">
      <c r="A601" s="13" t="s">
        <v>585</v>
      </c>
      <c r="B601" s="9" t="s">
        <v>228</v>
      </c>
      <c r="C601" s="9" t="s">
        <v>61</v>
      </c>
      <c r="D601" s="9"/>
      <c r="E601" s="10"/>
      <c r="F601" s="11" t="e">
        <f t="shared" ref="F601:K601" si="292">F602+F619</f>
        <v>#REF!</v>
      </c>
      <c r="G601" s="11" t="e">
        <f t="shared" si="292"/>
        <v>#REF!</v>
      </c>
      <c r="H601" s="11" t="e">
        <f t="shared" si="292"/>
        <v>#REF!</v>
      </c>
      <c r="I601" s="11" t="e">
        <f t="shared" si="292"/>
        <v>#REF!</v>
      </c>
      <c r="J601" s="11">
        <f t="shared" si="292"/>
        <v>65765900</v>
      </c>
      <c r="K601" s="11">
        <f t="shared" si="292"/>
        <v>65765900</v>
      </c>
    </row>
    <row r="602" spans="1:11" ht="25.5" x14ac:dyDescent="0.25">
      <c r="A602" s="13" t="s">
        <v>380</v>
      </c>
      <c r="B602" s="9" t="s">
        <v>228</v>
      </c>
      <c r="C602" s="9" t="s">
        <v>61</v>
      </c>
      <c r="D602" s="9" t="s">
        <v>381</v>
      </c>
      <c r="E602" s="10"/>
      <c r="F602" s="11">
        <f>F603+F610</f>
        <v>56247900</v>
      </c>
      <c r="G602" s="11">
        <f t="shared" ref="G602:K602" si="293">G603+G610</f>
        <v>56247900</v>
      </c>
      <c r="H602" s="11">
        <f t="shared" si="293"/>
        <v>0</v>
      </c>
      <c r="I602" s="11">
        <f t="shared" si="293"/>
        <v>0</v>
      </c>
      <c r="J602" s="11">
        <f t="shared" si="293"/>
        <v>56247900</v>
      </c>
      <c r="K602" s="11">
        <f t="shared" si="293"/>
        <v>56247900</v>
      </c>
    </row>
    <row r="603" spans="1:11" ht="38.25" x14ac:dyDescent="0.25">
      <c r="A603" s="13" t="s">
        <v>405</v>
      </c>
      <c r="B603" s="9" t="s">
        <v>228</v>
      </c>
      <c r="C603" s="9" t="s">
        <v>61</v>
      </c>
      <c r="D603" s="9" t="s">
        <v>383</v>
      </c>
      <c r="E603" s="10"/>
      <c r="F603" s="11">
        <f>F604</f>
        <v>23207100</v>
      </c>
      <c r="G603" s="11">
        <f t="shared" ref="G603:K603" si="294">G604</f>
        <v>23207100</v>
      </c>
      <c r="H603" s="11">
        <f t="shared" si="294"/>
        <v>0</v>
      </c>
      <c r="I603" s="11">
        <f t="shared" si="294"/>
        <v>0</v>
      </c>
      <c r="J603" s="11">
        <f t="shared" si="294"/>
        <v>23207100</v>
      </c>
      <c r="K603" s="11">
        <f t="shared" si="294"/>
        <v>23207100</v>
      </c>
    </row>
    <row r="604" spans="1:11" ht="38.25" x14ac:dyDescent="0.25">
      <c r="A604" s="13" t="s">
        <v>384</v>
      </c>
      <c r="B604" s="9" t="s">
        <v>228</v>
      </c>
      <c r="C604" s="9" t="s">
        <v>61</v>
      </c>
      <c r="D604" s="9" t="s">
        <v>385</v>
      </c>
      <c r="E604" s="10"/>
      <c r="F604" s="11">
        <f>F605+F608</f>
        <v>23207100</v>
      </c>
      <c r="G604" s="11">
        <f t="shared" ref="G604:K604" si="295">G605+G608</f>
        <v>23207100</v>
      </c>
      <c r="H604" s="11">
        <f t="shared" si="295"/>
        <v>0</v>
      </c>
      <c r="I604" s="11">
        <f t="shared" si="295"/>
        <v>0</v>
      </c>
      <c r="J604" s="11">
        <f t="shared" si="295"/>
        <v>23207100</v>
      </c>
      <c r="K604" s="11">
        <f t="shared" si="295"/>
        <v>23207100</v>
      </c>
    </row>
    <row r="605" spans="1:11" ht="127.5" x14ac:dyDescent="0.25">
      <c r="A605" s="13" t="s">
        <v>586</v>
      </c>
      <c r="B605" s="9" t="s">
        <v>228</v>
      </c>
      <c r="C605" s="9" t="s">
        <v>61</v>
      </c>
      <c r="D605" s="9" t="s">
        <v>587</v>
      </c>
      <c r="E605" s="10"/>
      <c r="F605" s="11">
        <f>SUM(F606:F607)</f>
        <v>566000</v>
      </c>
      <c r="G605" s="11">
        <f t="shared" ref="G605:K605" si="296">SUM(G606:G607)</f>
        <v>566000</v>
      </c>
      <c r="H605" s="11">
        <f t="shared" si="296"/>
        <v>0</v>
      </c>
      <c r="I605" s="11">
        <f t="shared" si="296"/>
        <v>0</v>
      </c>
      <c r="J605" s="11">
        <f t="shared" si="296"/>
        <v>566000</v>
      </c>
      <c r="K605" s="11">
        <f t="shared" si="296"/>
        <v>566000</v>
      </c>
    </row>
    <row r="606" spans="1:11" ht="25.5" x14ac:dyDescent="0.25">
      <c r="A606" s="13" t="s">
        <v>27</v>
      </c>
      <c r="B606" s="9" t="s">
        <v>228</v>
      </c>
      <c r="C606" s="9" t="s">
        <v>61</v>
      </c>
      <c r="D606" s="9" t="s">
        <v>587</v>
      </c>
      <c r="E606" s="10">
        <v>200</v>
      </c>
      <c r="F606" s="11">
        <f>'[1]9.ведомства'!G548</f>
        <v>226411</v>
      </c>
      <c r="G606" s="11">
        <f>'[1]9.ведомства'!H548</f>
        <v>226411</v>
      </c>
      <c r="H606" s="11">
        <f>'[1]9.ведомства'!I548</f>
        <v>0</v>
      </c>
      <c r="I606" s="11">
        <f>'[1]9.ведомства'!J548</f>
        <v>0</v>
      </c>
      <c r="J606" s="11">
        <f>'[1]9.ведомства'!K548</f>
        <v>226411</v>
      </c>
      <c r="K606" s="11">
        <f>'[1]9.ведомства'!L548</f>
        <v>226411</v>
      </c>
    </row>
    <row r="607" spans="1:11" ht="38.25" x14ac:dyDescent="0.25">
      <c r="A607" s="13" t="s">
        <v>109</v>
      </c>
      <c r="B607" s="9" t="s">
        <v>228</v>
      </c>
      <c r="C607" s="9" t="s">
        <v>61</v>
      </c>
      <c r="D607" s="9" t="s">
        <v>587</v>
      </c>
      <c r="E607" s="10">
        <v>600</v>
      </c>
      <c r="F607" s="11">
        <f>'[1]9.ведомства'!G549</f>
        <v>339589</v>
      </c>
      <c r="G607" s="11">
        <f>'[1]9.ведомства'!H549</f>
        <v>339589</v>
      </c>
      <c r="H607" s="11">
        <f>'[1]9.ведомства'!I549</f>
        <v>0</v>
      </c>
      <c r="I607" s="11">
        <f>'[1]9.ведомства'!J549</f>
        <v>0</v>
      </c>
      <c r="J607" s="11">
        <f>'[1]9.ведомства'!K549</f>
        <v>339589</v>
      </c>
      <c r="K607" s="11">
        <f>'[1]9.ведомства'!L549</f>
        <v>339589</v>
      </c>
    </row>
    <row r="608" spans="1:11" ht="76.5" x14ac:dyDescent="0.25">
      <c r="A608" s="13" t="s">
        <v>588</v>
      </c>
      <c r="B608" s="9" t="s">
        <v>228</v>
      </c>
      <c r="C608" s="9" t="s">
        <v>61</v>
      </c>
      <c r="D608" s="9" t="s">
        <v>589</v>
      </c>
      <c r="E608" s="10"/>
      <c r="F608" s="11">
        <f>F609</f>
        <v>22641100</v>
      </c>
      <c r="G608" s="11">
        <f t="shared" ref="G608:K608" si="297">G609</f>
        <v>22641100</v>
      </c>
      <c r="H608" s="11">
        <f t="shared" si="297"/>
        <v>0</v>
      </c>
      <c r="I608" s="11">
        <f t="shared" si="297"/>
        <v>0</v>
      </c>
      <c r="J608" s="11">
        <f t="shared" si="297"/>
        <v>22641100</v>
      </c>
      <c r="K608" s="11">
        <f t="shared" si="297"/>
        <v>22641100</v>
      </c>
    </row>
    <row r="609" spans="1:11" ht="25.5" x14ac:dyDescent="0.25">
      <c r="A609" s="13" t="s">
        <v>78</v>
      </c>
      <c r="B609" s="9" t="s">
        <v>228</v>
      </c>
      <c r="C609" s="9" t="s">
        <v>61</v>
      </c>
      <c r="D609" s="9" t="s">
        <v>589</v>
      </c>
      <c r="E609" s="10">
        <v>300</v>
      </c>
      <c r="F609" s="11">
        <f>'[1]9.ведомства'!G551</f>
        <v>22641100</v>
      </c>
      <c r="G609" s="11">
        <f>'[1]9.ведомства'!H551</f>
        <v>22641100</v>
      </c>
      <c r="H609" s="11">
        <f>'[1]9.ведомства'!I551</f>
        <v>0</v>
      </c>
      <c r="I609" s="11">
        <f>'[1]9.ведомства'!J551</f>
        <v>0</v>
      </c>
      <c r="J609" s="11">
        <f>'[1]9.ведомства'!K551</f>
        <v>22641100</v>
      </c>
      <c r="K609" s="11">
        <f>'[1]9.ведомства'!L551</f>
        <v>22641100</v>
      </c>
    </row>
    <row r="610" spans="1:11" ht="25.5" x14ac:dyDescent="0.25">
      <c r="A610" s="13" t="s">
        <v>590</v>
      </c>
      <c r="B610" s="9" t="s">
        <v>228</v>
      </c>
      <c r="C610" s="9" t="s">
        <v>61</v>
      </c>
      <c r="D610" s="9" t="s">
        <v>572</v>
      </c>
      <c r="E610" s="10"/>
      <c r="F610" s="11">
        <f>F611</f>
        <v>33040800</v>
      </c>
      <c r="G610" s="11">
        <f t="shared" ref="G610:K610" si="298">G611</f>
        <v>33040800</v>
      </c>
      <c r="H610" s="11">
        <f t="shared" si="298"/>
        <v>0</v>
      </c>
      <c r="I610" s="11">
        <f t="shared" si="298"/>
        <v>0</v>
      </c>
      <c r="J610" s="11">
        <f t="shared" si="298"/>
        <v>33040800</v>
      </c>
      <c r="K610" s="11">
        <f t="shared" si="298"/>
        <v>33040800</v>
      </c>
    </row>
    <row r="611" spans="1:11" ht="51" x14ac:dyDescent="0.25">
      <c r="A611" s="13" t="s">
        <v>591</v>
      </c>
      <c r="B611" s="9" t="s">
        <v>228</v>
      </c>
      <c r="C611" s="9" t="s">
        <v>61</v>
      </c>
      <c r="D611" s="9" t="s">
        <v>592</v>
      </c>
      <c r="E611" s="10"/>
      <c r="F611" s="11">
        <f t="shared" ref="F611:K611" si="299">F612+F614+F616</f>
        <v>33040800</v>
      </c>
      <c r="G611" s="11">
        <f t="shared" si="299"/>
        <v>33040800</v>
      </c>
      <c r="H611" s="11">
        <f t="shared" si="299"/>
        <v>0</v>
      </c>
      <c r="I611" s="11">
        <f t="shared" si="299"/>
        <v>0</v>
      </c>
      <c r="J611" s="11">
        <f t="shared" si="299"/>
        <v>33040800</v>
      </c>
      <c r="K611" s="11">
        <f t="shared" si="299"/>
        <v>33040800</v>
      </c>
    </row>
    <row r="612" spans="1:11" ht="51" x14ac:dyDescent="0.25">
      <c r="A612" s="13" t="s">
        <v>593</v>
      </c>
      <c r="B612" s="9" t="s">
        <v>228</v>
      </c>
      <c r="C612" s="9" t="s">
        <v>61</v>
      </c>
      <c r="D612" s="9" t="s">
        <v>594</v>
      </c>
      <c r="E612" s="10"/>
      <c r="F612" s="11">
        <f t="shared" ref="F612:K612" si="300">SUM(F613:F613)</f>
        <v>26694500</v>
      </c>
      <c r="G612" s="11">
        <f t="shared" si="300"/>
        <v>26694500</v>
      </c>
      <c r="H612" s="11">
        <f t="shared" si="300"/>
        <v>0</v>
      </c>
      <c r="I612" s="11">
        <f t="shared" si="300"/>
        <v>0</v>
      </c>
      <c r="J612" s="11">
        <f t="shared" si="300"/>
        <v>26694500</v>
      </c>
      <c r="K612" s="11">
        <f t="shared" si="300"/>
        <v>26694500</v>
      </c>
    </row>
    <row r="613" spans="1:11" ht="25.5" x14ac:dyDescent="0.25">
      <c r="A613" s="13" t="s">
        <v>78</v>
      </c>
      <c r="B613" s="9" t="s">
        <v>228</v>
      </c>
      <c r="C613" s="9" t="s">
        <v>61</v>
      </c>
      <c r="D613" s="9" t="s">
        <v>594</v>
      </c>
      <c r="E613" s="10">
        <v>300</v>
      </c>
      <c r="F613" s="11">
        <f>'[1]9.ведомства'!G556</f>
        <v>26694500</v>
      </c>
      <c r="G613" s="11">
        <f>'[1]9.ведомства'!H556</f>
        <v>26694500</v>
      </c>
      <c r="H613" s="11">
        <f>'[1]9.ведомства'!I556</f>
        <v>0</v>
      </c>
      <c r="I613" s="11">
        <f>'[1]9.ведомства'!J556</f>
        <v>0</v>
      </c>
      <c r="J613" s="11">
        <f>'[1]9.ведомства'!K556</f>
        <v>26694500</v>
      </c>
      <c r="K613" s="11">
        <f>'[1]9.ведомства'!L556</f>
        <v>26694500</v>
      </c>
    </row>
    <row r="614" spans="1:11" ht="89.25" x14ac:dyDescent="0.25">
      <c r="A614" s="13" t="s">
        <v>595</v>
      </c>
      <c r="B614" s="9" t="s">
        <v>228</v>
      </c>
      <c r="C614" s="9" t="s">
        <v>61</v>
      </c>
      <c r="D614" s="9" t="s">
        <v>596</v>
      </c>
      <c r="E614" s="10"/>
      <c r="F614" s="11">
        <f t="shared" ref="F614:K614" si="301">SUM(F615:F615)</f>
        <v>39300</v>
      </c>
      <c r="G614" s="11">
        <f t="shared" si="301"/>
        <v>39300</v>
      </c>
      <c r="H614" s="11">
        <f t="shared" si="301"/>
        <v>0</v>
      </c>
      <c r="I614" s="11">
        <f t="shared" si="301"/>
        <v>0</v>
      </c>
      <c r="J614" s="11">
        <f t="shared" si="301"/>
        <v>39300</v>
      </c>
      <c r="K614" s="11">
        <f t="shared" si="301"/>
        <v>39300</v>
      </c>
    </row>
    <row r="615" spans="1:11" ht="25.5" x14ac:dyDescent="0.25">
      <c r="A615" s="13" t="s">
        <v>78</v>
      </c>
      <c r="B615" s="9" t="s">
        <v>228</v>
      </c>
      <c r="C615" s="9" t="s">
        <v>61</v>
      </c>
      <c r="D615" s="9" t="s">
        <v>596</v>
      </c>
      <c r="E615" s="10">
        <v>300</v>
      </c>
      <c r="F615" s="11">
        <f>'[1]9.ведомства'!G559</f>
        <v>39300</v>
      </c>
      <c r="G615" s="11">
        <f>'[1]9.ведомства'!H559</f>
        <v>39300</v>
      </c>
      <c r="H615" s="11">
        <f>'[1]9.ведомства'!I559</f>
        <v>0</v>
      </c>
      <c r="I615" s="11">
        <f>'[1]9.ведомства'!J559</f>
        <v>0</v>
      </c>
      <c r="J615" s="11">
        <f>'[1]9.ведомства'!K559</f>
        <v>39300</v>
      </c>
      <c r="K615" s="11">
        <f>'[1]9.ведомства'!L559</f>
        <v>39300</v>
      </c>
    </row>
    <row r="616" spans="1:11" ht="102" x14ac:dyDescent="0.25">
      <c r="A616" s="13" t="s">
        <v>597</v>
      </c>
      <c r="B616" s="9" t="s">
        <v>228</v>
      </c>
      <c r="C616" s="9" t="s">
        <v>61</v>
      </c>
      <c r="D616" s="9" t="s">
        <v>598</v>
      </c>
      <c r="E616" s="10"/>
      <c r="F616" s="11">
        <f>SUM(F617:F618)</f>
        <v>6307000</v>
      </c>
      <c r="G616" s="11">
        <f t="shared" ref="G616:K616" si="302">SUM(G617:G618)</f>
        <v>6307000</v>
      </c>
      <c r="H616" s="11">
        <f t="shared" si="302"/>
        <v>0</v>
      </c>
      <c r="I616" s="11">
        <f t="shared" si="302"/>
        <v>0</v>
      </c>
      <c r="J616" s="11">
        <f t="shared" si="302"/>
        <v>6307000</v>
      </c>
      <c r="K616" s="11">
        <f t="shared" si="302"/>
        <v>6307000</v>
      </c>
    </row>
    <row r="617" spans="1:11" ht="76.5" x14ac:dyDescent="0.25">
      <c r="A617" s="13" t="s">
        <v>24</v>
      </c>
      <c r="B617" s="9" t="s">
        <v>228</v>
      </c>
      <c r="C617" s="9" t="s">
        <v>61</v>
      </c>
      <c r="D617" s="9" t="s">
        <v>598</v>
      </c>
      <c r="E617" s="10">
        <v>100</v>
      </c>
      <c r="F617" s="11">
        <f>'[1]9.ведомства'!G561</f>
        <v>4833779</v>
      </c>
      <c r="G617" s="11">
        <f>'[1]9.ведомства'!H561</f>
        <v>4833779</v>
      </c>
      <c r="H617" s="11">
        <f>'[1]9.ведомства'!I561</f>
        <v>0</v>
      </c>
      <c r="I617" s="11">
        <f>'[1]9.ведомства'!J561</f>
        <v>0</v>
      </c>
      <c r="J617" s="11">
        <f>'[1]9.ведомства'!K561</f>
        <v>4833779</v>
      </c>
      <c r="K617" s="11">
        <f>'[1]9.ведомства'!L561</f>
        <v>4833779</v>
      </c>
    </row>
    <row r="618" spans="1:11" ht="25.5" x14ac:dyDescent="0.25">
      <c r="A618" s="13" t="s">
        <v>27</v>
      </c>
      <c r="B618" s="9" t="s">
        <v>228</v>
      </c>
      <c r="C618" s="9" t="s">
        <v>61</v>
      </c>
      <c r="D618" s="9" t="s">
        <v>598</v>
      </c>
      <c r="E618" s="10">
        <v>200</v>
      </c>
      <c r="F618" s="11">
        <f>'[1]9.ведомства'!G562</f>
        <v>1473221</v>
      </c>
      <c r="G618" s="11">
        <f>'[1]9.ведомства'!H562</f>
        <v>1473221</v>
      </c>
      <c r="H618" s="11">
        <f>'[1]9.ведомства'!I562</f>
        <v>0</v>
      </c>
      <c r="I618" s="11">
        <f>'[1]9.ведомства'!J562</f>
        <v>0</v>
      </c>
      <c r="J618" s="11">
        <f>'[1]9.ведомства'!K562</f>
        <v>1473221</v>
      </c>
      <c r="K618" s="11">
        <f>'[1]9.ведомства'!L562</f>
        <v>1473221</v>
      </c>
    </row>
    <row r="619" spans="1:11" x14ac:dyDescent="0.25">
      <c r="A619" s="12" t="s">
        <v>18</v>
      </c>
      <c r="B619" s="9" t="s">
        <v>228</v>
      </c>
      <c r="C619" s="9" t="s">
        <v>61</v>
      </c>
      <c r="D619" s="9" t="s">
        <v>19</v>
      </c>
      <c r="E619" s="10"/>
      <c r="F619" s="11" t="e">
        <f>F620</f>
        <v>#REF!</v>
      </c>
      <c r="G619" s="11" t="e">
        <f t="shared" ref="G619:K619" si="303">G620</f>
        <v>#REF!</v>
      </c>
      <c r="H619" s="11" t="e">
        <f t="shared" si="303"/>
        <v>#REF!</v>
      </c>
      <c r="I619" s="11" t="e">
        <f t="shared" si="303"/>
        <v>#REF!</v>
      </c>
      <c r="J619" s="11">
        <f t="shared" si="303"/>
        <v>9518000</v>
      </c>
      <c r="K619" s="11">
        <f t="shared" si="303"/>
        <v>9518000</v>
      </c>
    </row>
    <row r="620" spans="1:11" ht="38.25" x14ac:dyDescent="0.25">
      <c r="A620" s="12" t="s">
        <v>20</v>
      </c>
      <c r="B620" s="9" t="s">
        <v>228</v>
      </c>
      <c r="C620" s="9" t="s">
        <v>61</v>
      </c>
      <c r="D620" s="9" t="s">
        <v>21</v>
      </c>
      <c r="E620" s="10"/>
      <c r="F620" s="11" t="e">
        <f>#REF!+F621+F623+F626</f>
        <v>#REF!</v>
      </c>
      <c r="G620" s="11" t="e">
        <f>#REF!+G621+G623+G626</f>
        <v>#REF!</v>
      </c>
      <c r="H620" s="11" t="e">
        <f>#REF!+H621+H623+H626</f>
        <v>#REF!</v>
      </c>
      <c r="I620" s="11" t="e">
        <f>#REF!+I621+I623+I626</f>
        <v>#REF!</v>
      </c>
      <c r="J620" s="11">
        <f>J621+J623+J626</f>
        <v>9518000</v>
      </c>
      <c r="K620" s="11">
        <f>K621+K623+K626</f>
        <v>9518000</v>
      </c>
    </row>
    <row r="621" spans="1:11" ht="102" x14ac:dyDescent="0.25">
      <c r="A621" s="13" t="s">
        <v>599</v>
      </c>
      <c r="B621" s="9" t="s">
        <v>228</v>
      </c>
      <c r="C621" s="9" t="s">
        <v>61</v>
      </c>
      <c r="D621" s="9" t="s">
        <v>600</v>
      </c>
      <c r="E621" s="10"/>
      <c r="F621" s="11">
        <f>F622</f>
        <v>324000</v>
      </c>
      <c r="G621" s="11">
        <f t="shared" ref="G621:K621" si="304">G622</f>
        <v>324000</v>
      </c>
      <c r="H621" s="11">
        <f t="shared" si="304"/>
        <v>0</v>
      </c>
      <c r="I621" s="11">
        <f t="shared" si="304"/>
        <v>0</v>
      </c>
      <c r="J621" s="11">
        <f t="shared" si="304"/>
        <v>324000</v>
      </c>
      <c r="K621" s="11">
        <f t="shared" si="304"/>
        <v>324000</v>
      </c>
    </row>
    <row r="622" spans="1:11" ht="76.5" x14ac:dyDescent="0.25">
      <c r="A622" s="13" t="s">
        <v>24</v>
      </c>
      <c r="B622" s="9" t="s">
        <v>228</v>
      </c>
      <c r="C622" s="9" t="s">
        <v>61</v>
      </c>
      <c r="D622" s="9" t="s">
        <v>600</v>
      </c>
      <c r="E622" s="10">
        <v>100</v>
      </c>
      <c r="F622" s="11">
        <f>'[1]9.ведомства'!G272</f>
        <v>324000</v>
      </c>
      <c r="G622" s="11">
        <f>'[1]9.ведомства'!H272</f>
        <v>324000</v>
      </c>
      <c r="H622" s="11">
        <f>'[1]9.ведомства'!I272</f>
        <v>0</v>
      </c>
      <c r="I622" s="11">
        <f>'[1]9.ведомства'!J272</f>
        <v>0</v>
      </c>
      <c r="J622" s="11">
        <f>'[1]9.ведомства'!K272</f>
        <v>324000</v>
      </c>
      <c r="K622" s="11">
        <f>'[1]9.ведомства'!L272</f>
        <v>324000</v>
      </c>
    </row>
    <row r="623" spans="1:11" ht="63.75" x14ac:dyDescent="0.25">
      <c r="A623" s="13" t="s">
        <v>601</v>
      </c>
      <c r="B623" s="9" t="s">
        <v>228</v>
      </c>
      <c r="C623" s="9" t="s">
        <v>61</v>
      </c>
      <c r="D623" s="9" t="s">
        <v>602</v>
      </c>
      <c r="E623" s="10"/>
      <c r="F623" s="11">
        <f>SUM(F624:F625)</f>
        <v>1802000</v>
      </c>
      <c r="G623" s="11">
        <f t="shared" ref="G623:K623" si="305">SUM(G624:G625)</f>
        <v>1802000</v>
      </c>
      <c r="H623" s="11">
        <f t="shared" si="305"/>
        <v>0</v>
      </c>
      <c r="I623" s="11">
        <f t="shared" si="305"/>
        <v>0</v>
      </c>
      <c r="J623" s="11">
        <f t="shared" si="305"/>
        <v>1802000</v>
      </c>
      <c r="K623" s="11">
        <f t="shared" si="305"/>
        <v>1802000</v>
      </c>
    </row>
    <row r="624" spans="1:11" ht="76.5" x14ac:dyDescent="0.25">
      <c r="A624" s="13" t="s">
        <v>24</v>
      </c>
      <c r="B624" s="9" t="s">
        <v>228</v>
      </c>
      <c r="C624" s="9" t="s">
        <v>61</v>
      </c>
      <c r="D624" s="9" t="s">
        <v>602</v>
      </c>
      <c r="E624" s="10">
        <v>100</v>
      </c>
      <c r="F624" s="22">
        <f>'[1]9.ведомства'!G274</f>
        <v>1646562</v>
      </c>
      <c r="G624" s="22">
        <f>'[1]9.ведомства'!H274</f>
        <v>1646562</v>
      </c>
      <c r="H624" s="22">
        <f>'[1]9.ведомства'!I274</f>
        <v>0</v>
      </c>
      <c r="I624" s="22">
        <f>'[1]9.ведомства'!J274</f>
        <v>0</v>
      </c>
      <c r="J624" s="22">
        <f>'[1]9.ведомства'!K274</f>
        <v>1646562</v>
      </c>
      <c r="K624" s="22">
        <f>'[1]9.ведомства'!L274</f>
        <v>1646562</v>
      </c>
    </row>
    <row r="625" spans="1:11" ht="25.5" x14ac:dyDescent="0.25">
      <c r="A625" s="13" t="s">
        <v>27</v>
      </c>
      <c r="B625" s="9" t="s">
        <v>228</v>
      </c>
      <c r="C625" s="9" t="s">
        <v>61</v>
      </c>
      <c r="D625" s="9" t="s">
        <v>602</v>
      </c>
      <c r="E625" s="10">
        <v>200</v>
      </c>
      <c r="F625" s="22">
        <f>'[1]9.ведомства'!G275</f>
        <v>155438</v>
      </c>
      <c r="G625" s="22">
        <f>'[1]9.ведомства'!H275</f>
        <v>155438</v>
      </c>
      <c r="H625" s="22">
        <f>'[1]9.ведомства'!I275</f>
        <v>0</v>
      </c>
      <c r="I625" s="22">
        <f>'[1]9.ведомства'!J275</f>
        <v>0</v>
      </c>
      <c r="J625" s="22">
        <f>'[1]9.ведомства'!K275</f>
        <v>155438</v>
      </c>
      <c r="K625" s="22">
        <f>'[1]9.ведомства'!L275</f>
        <v>155438</v>
      </c>
    </row>
    <row r="626" spans="1:11" ht="76.5" x14ac:dyDescent="0.25">
      <c r="A626" s="13" t="s">
        <v>603</v>
      </c>
      <c r="B626" s="9" t="s">
        <v>228</v>
      </c>
      <c r="C626" s="9" t="s">
        <v>61</v>
      </c>
      <c r="D626" s="9" t="s">
        <v>604</v>
      </c>
      <c r="E626" s="9"/>
      <c r="F626" s="22">
        <f t="shared" ref="F626:K626" si="306">SUM(F627:F627)</f>
        <v>7392000</v>
      </c>
      <c r="G626" s="22">
        <f t="shared" si="306"/>
        <v>7392000</v>
      </c>
      <c r="H626" s="22">
        <f t="shared" si="306"/>
        <v>0</v>
      </c>
      <c r="I626" s="22">
        <f t="shared" si="306"/>
        <v>0</v>
      </c>
      <c r="J626" s="22">
        <f t="shared" si="306"/>
        <v>7392000</v>
      </c>
      <c r="K626" s="22">
        <f t="shared" si="306"/>
        <v>7392000</v>
      </c>
    </row>
    <row r="627" spans="1:11" ht="38.25" x14ac:dyDescent="0.25">
      <c r="A627" s="13" t="s">
        <v>219</v>
      </c>
      <c r="B627" s="9" t="s">
        <v>228</v>
      </c>
      <c r="C627" s="9" t="s">
        <v>61</v>
      </c>
      <c r="D627" s="9" t="s">
        <v>604</v>
      </c>
      <c r="E627" s="9" t="s">
        <v>220</v>
      </c>
      <c r="F627" s="22">
        <f>'[1]9.ведомства'!G1144</f>
        <v>7392000</v>
      </c>
      <c r="G627" s="22">
        <f>'[1]9.ведомства'!H1144</f>
        <v>7392000</v>
      </c>
      <c r="H627" s="22">
        <f>'[1]9.ведомства'!I1144</f>
        <v>0</v>
      </c>
      <c r="I627" s="22">
        <f>'[1]9.ведомства'!J1144</f>
        <v>0</v>
      </c>
      <c r="J627" s="22">
        <f>'[1]9.ведомства'!K1144</f>
        <v>7392000</v>
      </c>
      <c r="K627" s="22">
        <f>'[1]9.ведомства'!L1144</f>
        <v>7392000</v>
      </c>
    </row>
    <row r="628" spans="1:11" ht="25.5" x14ac:dyDescent="0.25">
      <c r="A628" s="23" t="s">
        <v>605</v>
      </c>
      <c r="B628" s="9" t="s">
        <v>228</v>
      </c>
      <c r="C628" s="9" t="s">
        <v>80</v>
      </c>
      <c r="D628" s="9"/>
      <c r="E628" s="9"/>
      <c r="F628" s="11" t="e">
        <f>F629</f>
        <v>#REF!</v>
      </c>
      <c r="G628" s="11" t="e">
        <f t="shared" ref="G628:K629" si="307">G629</f>
        <v>#REF!</v>
      </c>
      <c r="H628" s="11" t="e">
        <f t="shared" si="307"/>
        <v>#REF!</v>
      </c>
      <c r="I628" s="11" t="e">
        <f t="shared" si="307"/>
        <v>#REF!</v>
      </c>
      <c r="J628" s="11">
        <f t="shared" si="307"/>
        <v>2374283.16</v>
      </c>
      <c r="K628" s="11">
        <f t="shared" si="307"/>
        <v>659683.16</v>
      </c>
    </row>
    <row r="629" spans="1:11" ht="25.5" x14ac:dyDescent="0.25">
      <c r="A629" s="8" t="s">
        <v>171</v>
      </c>
      <c r="B629" s="9" t="s">
        <v>228</v>
      </c>
      <c r="C629" s="9" t="s">
        <v>80</v>
      </c>
      <c r="D629" s="9" t="s">
        <v>102</v>
      </c>
      <c r="E629" s="9"/>
      <c r="F629" s="11" t="e">
        <f>F630</f>
        <v>#REF!</v>
      </c>
      <c r="G629" s="11" t="e">
        <f t="shared" si="307"/>
        <v>#REF!</v>
      </c>
      <c r="H629" s="11" t="e">
        <f t="shared" si="307"/>
        <v>#REF!</v>
      </c>
      <c r="I629" s="11" t="e">
        <f t="shared" si="307"/>
        <v>#REF!</v>
      </c>
      <c r="J629" s="11">
        <f t="shared" si="307"/>
        <v>2374283.16</v>
      </c>
      <c r="K629" s="11">
        <f t="shared" si="307"/>
        <v>659683.16</v>
      </c>
    </row>
    <row r="630" spans="1:11" ht="25.5" x14ac:dyDescent="0.25">
      <c r="A630" s="13" t="s">
        <v>606</v>
      </c>
      <c r="B630" s="9" t="s">
        <v>228</v>
      </c>
      <c r="C630" s="9" t="s">
        <v>80</v>
      </c>
      <c r="D630" s="9" t="s">
        <v>607</v>
      </c>
      <c r="E630" s="9"/>
      <c r="F630" s="11" t="e">
        <f>#REF!+F631</f>
        <v>#REF!</v>
      </c>
      <c r="G630" s="11" t="e">
        <f>#REF!+G631</f>
        <v>#REF!</v>
      </c>
      <c r="H630" s="11" t="e">
        <f>#REF!+H631</f>
        <v>#REF!</v>
      </c>
      <c r="I630" s="11" t="e">
        <f>#REF!+I631</f>
        <v>#REF!</v>
      </c>
      <c r="J630" s="11">
        <f>J631</f>
        <v>2374283.16</v>
      </c>
      <c r="K630" s="11">
        <f>K631</f>
        <v>659683.16</v>
      </c>
    </row>
    <row r="631" spans="1:11" ht="25.5" x14ac:dyDescent="0.25">
      <c r="A631" s="13" t="s">
        <v>608</v>
      </c>
      <c r="B631" s="9" t="s">
        <v>228</v>
      </c>
      <c r="C631" s="9" t="s">
        <v>80</v>
      </c>
      <c r="D631" s="9" t="s">
        <v>609</v>
      </c>
      <c r="E631" s="9"/>
      <c r="F631" s="11">
        <f>F634+F632+F637</f>
        <v>2374283.16</v>
      </c>
      <c r="G631" s="11">
        <f t="shared" ref="G631:K631" si="308">G634+G632+G637</f>
        <v>659683.16</v>
      </c>
      <c r="H631" s="11">
        <f t="shared" si="308"/>
        <v>0</v>
      </c>
      <c r="I631" s="11">
        <f t="shared" si="308"/>
        <v>0</v>
      </c>
      <c r="J631" s="11">
        <f t="shared" si="308"/>
        <v>2374283.16</v>
      </c>
      <c r="K631" s="11">
        <f t="shared" si="308"/>
        <v>659683.16</v>
      </c>
    </row>
    <row r="632" spans="1:11" ht="38.25" x14ac:dyDescent="0.25">
      <c r="A632" s="13" t="s">
        <v>610</v>
      </c>
      <c r="B632" s="9" t="s">
        <v>228</v>
      </c>
      <c r="C632" s="9" t="s">
        <v>80</v>
      </c>
      <c r="D632" s="9" t="s">
        <v>611</v>
      </c>
      <c r="E632" s="9"/>
      <c r="F632" s="11">
        <f>F633</f>
        <v>659683.16</v>
      </c>
      <c r="G632" s="11">
        <f t="shared" ref="G632:K632" si="309">G633</f>
        <v>659683.16</v>
      </c>
      <c r="H632" s="11">
        <f t="shared" si="309"/>
        <v>0</v>
      </c>
      <c r="I632" s="11">
        <f t="shared" si="309"/>
        <v>0</v>
      </c>
      <c r="J632" s="11">
        <f t="shared" si="309"/>
        <v>659683.16</v>
      </c>
      <c r="K632" s="11">
        <f t="shared" si="309"/>
        <v>659683.16</v>
      </c>
    </row>
    <row r="633" spans="1:11" ht="38.25" x14ac:dyDescent="0.25">
      <c r="A633" s="13" t="s">
        <v>109</v>
      </c>
      <c r="B633" s="9" t="s">
        <v>228</v>
      </c>
      <c r="C633" s="9" t="s">
        <v>80</v>
      </c>
      <c r="D633" s="9" t="s">
        <v>611</v>
      </c>
      <c r="E633" s="9" t="s">
        <v>237</v>
      </c>
      <c r="F633" s="11">
        <f>'[1]9.ведомства'!G707+'[1]9.ведомства'!G568</f>
        <v>659683.16</v>
      </c>
      <c r="G633" s="11">
        <f>'[1]9.ведомства'!H707+'[1]9.ведомства'!H568</f>
        <v>659683.16</v>
      </c>
      <c r="H633" s="11">
        <f>'[1]9.ведомства'!I707+'[1]9.ведомства'!I568</f>
        <v>0</v>
      </c>
      <c r="I633" s="11">
        <f>'[1]9.ведомства'!J707+'[1]9.ведомства'!J568</f>
        <v>0</v>
      </c>
      <c r="J633" s="11">
        <f>'[1]9.ведомства'!K707+'[1]9.ведомства'!K568</f>
        <v>659683.16</v>
      </c>
      <c r="K633" s="11">
        <f>'[1]9.ведомства'!L707+'[1]9.ведомства'!L568</f>
        <v>659683.16</v>
      </c>
    </row>
    <row r="634" spans="1:11" ht="25.5" x14ac:dyDescent="0.25">
      <c r="A634" s="14" t="s">
        <v>113</v>
      </c>
      <c r="B634" s="9" t="s">
        <v>228</v>
      </c>
      <c r="C634" s="9" t="s">
        <v>80</v>
      </c>
      <c r="D634" s="9" t="s">
        <v>612</v>
      </c>
      <c r="E634" s="9"/>
      <c r="F634" s="11">
        <f>SUM(F635:F636)</f>
        <v>984500</v>
      </c>
      <c r="G634" s="11">
        <f t="shared" ref="G634:K634" si="310">SUM(G635:G636)</f>
        <v>0</v>
      </c>
      <c r="H634" s="11">
        <f t="shared" si="310"/>
        <v>0</v>
      </c>
      <c r="I634" s="11">
        <f t="shared" si="310"/>
        <v>0</v>
      </c>
      <c r="J634" s="11">
        <f t="shared" si="310"/>
        <v>984500</v>
      </c>
      <c r="K634" s="11">
        <f t="shared" si="310"/>
        <v>0</v>
      </c>
    </row>
    <row r="635" spans="1:11" ht="25.5" x14ac:dyDescent="0.25">
      <c r="A635" s="13" t="s">
        <v>27</v>
      </c>
      <c r="B635" s="9" t="s">
        <v>228</v>
      </c>
      <c r="C635" s="9" t="s">
        <v>80</v>
      </c>
      <c r="D635" s="9" t="s">
        <v>612</v>
      </c>
      <c r="E635" s="9" t="s">
        <v>28</v>
      </c>
      <c r="F635" s="11">
        <f>'[1]9.ведомства'!G934</f>
        <v>200000</v>
      </c>
      <c r="G635" s="11">
        <f>'[1]9.ведомства'!H934</f>
        <v>0</v>
      </c>
      <c r="H635" s="11">
        <f>'[1]9.ведомства'!I934</f>
        <v>0</v>
      </c>
      <c r="I635" s="11">
        <f>'[1]9.ведомства'!J934</f>
        <v>0</v>
      </c>
      <c r="J635" s="11">
        <f>'[1]9.ведомства'!K934</f>
        <v>200000</v>
      </c>
      <c r="K635" s="11">
        <f>'[1]9.ведомства'!L934</f>
        <v>0</v>
      </c>
    </row>
    <row r="636" spans="1:11" ht="38.25" x14ac:dyDescent="0.25">
      <c r="A636" s="13" t="s">
        <v>109</v>
      </c>
      <c r="B636" s="9" t="s">
        <v>228</v>
      </c>
      <c r="C636" s="9" t="s">
        <v>80</v>
      </c>
      <c r="D636" s="9" t="s">
        <v>612</v>
      </c>
      <c r="E636" s="9" t="s">
        <v>237</v>
      </c>
      <c r="F636" s="11">
        <f>'[1]9.ведомства'!G570+'[1]9.ведомства'!G709</f>
        <v>784500</v>
      </c>
      <c r="G636" s="11">
        <f>'[1]9.ведомства'!H570+'[1]9.ведомства'!H709</f>
        <v>0</v>
      </c>
      <c r="H636" s="11">
        <f>'[1]9.ведомства'!I570+'[1]9.ведомства'!I709</f>
        <v>0</v>
      </c>
      <c r="I636" s="11">
        <f>'[1]9.ведомства'!J570+'[1]9.ведомства'!J709</f>
        <v>0</v>
      </c>
      <c r="J636" s="11">
        <f>'[1]9.ведомства'!K570+'[1]9.ведомства'!K709</f>
        <v>784500</v>
      </c>
      <c r="K636" s="11">
        <f>'[1]9.ведомства'!L570+'[1]9.ведомства'!L709</f>
        <v>0</v>
      </c>
    </row>
    <row r="637" spans="1:11" ht="51" x14ac:dyDescent="0.25">
      <c r="A637" s="13" t="s">
        <v>613</v>
      </c>
      <c r="B637" s="9" t="s">
        <v>228</v>
      </c>
      <c r="C637" s="9" t="s">
        <v>80</v>
      </c>
      <c r="D637" s="9" t="s">
        <v>614</v>
      </c>
      <c r="E637" s="9"/>
      <c r="F637" s="11">
        <f>F638</f>
        <v>730100</v>
      </c>
      <c r="G637" s="11">
        <f t="shared" ref="G637:K637" si="311">G638</f>
        <v>0</v>
      </c>
      <c r="H637" s="11">
        <f t="shared" si="311"/>
        <v>0</v>
      </c>
      <c r="I637" s="11">
        <f t="shared" si="311"/>
        <v>0</v>
      </c>
      <c r="J637" s="11">
        <f t="shared" si="311"/>
        <v>730100</v>
      </c>
      <c r="K637" s="11">
        <f t="shared" si="311"/>
        <v>0</v>
      </c>
    </row>
    <row r="638" spans="1:11" ht="38.25" x14ac:dyDescent="0.25">
      <c r="A638" s="13" t="s">
        <v>109</v>
      </c>
      <c r="B638" s="9" t="s">
        <v>228</v>
      </c>
      <c r="C638" s="9" t="s">
        <v>80</v>
      </c>
      <c r="D638" s="9" t="s">
        <v>614</v>
      </c>
      <c r="E638" s="9" t="s">
        <v>237</v>
      </c>
      <c r="F638" s="11">
        <f>'[1]9.ведомства'!G711+'[1]9.ведомства'!G572</f>
        <v>730100</v>
      </c>
      <c r="G638" s="11">
        <f>'[1]9.ведомства'!H711+'[1]9.ведомства'!H572</f>
        <v>0</v>
      </c>
      <c r="H638" s="11">
        <f>'[1]9.ведомства'!I711+'[1]9.ведомства'!I572</f>
        <v>0</v>
      </c>
      <c r="I638" s="11">
        <f>'[1]9.ведомства'!J711+'[1]9.ведомства'!J572</f>
        <v>0</v>
      </c>
      <c r="J638" s="11">
        <f>'[1]9.ведомства'!K711+'[1]9.ведомства'!K572</f>
        <v>730100</v>
      </c>
      <c r="K638" s="11">
        <f>'[1]9.ведомства'!L711+'[1]9.ведомства'!L572</f>
        <v>0</v>
      </c>
    </row>
    <row r="639" spans="1:11" x14ac:dyDescent="0.25">
      <c r="A639" s="13" t="s">
        <v>615</v>
      </c>
      <c r="B639" s="9" t="s">
        <v>96</v>
      </c>
      <c r="C639" s="9"/>
      <c r="D639" s="9"/>
      <c r="E639" s="10"/>
      <c r="F639" s="22">
        <f t="shared" ref="F639:K643" si="312">F640</f>
        <v>1700000</v>
      </c>
      <c r="G639" s="22">
        <f t="shared" si="312"/>
        <v>0</v>
      </c>
      <c r="H639" s="22">
        <f t="shared" si="312"/>
        <v>0</v>
      </c>
      <c r="I639" s="22">
        <f t="shared" si="312"/>
        <v>0</v>
      </c>
      <c r="J639" s="22">
        <f t="shared" si="312"/>
        <v>1700000</v>
      </c>
      <c r="K639" s="22">
        <f t="shared" si="312"/>
        <v>0</v>
      </c>
    </row>
    <row r="640" spans="1:11" ht="25.5" x14ac:dyDescent="0.25">
      <c r="A640" s="13" t="s">
        <v>616</v>
      </c>
      <c r="B640" s="9" t="s">
        <v>96</v>
      </c>
      <c r="C640" s="9" t="s">
        <v>182</v>
      </c>
      <c r="D640" s="9"/>
      <c r="E640" s="10"/>
      <c r="F640" s="22">
        <f t="shared" si="312"/>
        <v>1700000</v>
      </c>
      <c r="G640" s="22">
        <f t="shared" si="312"/>
        <v>0</v>
      </c>
      <c r="H640" s="22">
        <f t="shared" si="312"/>
        <v>0</v>
      </c>
      <c r="I640" s="22">
        <f t="shared" si="312"/>
        <v>0</v>
      </c>
      <c r="J640" s="22">
        <f t="shared" si="312"/>
        <v>1700000</v>
      </c>
      <c r="K640" s="22">
        <f t="shared" si="312"/>
        <v>0</v>
      </c>
    </row>
    <row r="641" spans="1:11" ht="25.5" x14ac:dyDescent="0.25">
      <c r="A641" s="8" t="s">
        <v>171</v>
      </c>
      <c r="B641" s="9" t="s">
        <v>96</v>
      </c>
      <c r="C641" s="9" t="s">
        <v>182</v>
      </c>
      <c r="D641" s="9" t="s">
        <v>102</v>
      </c>
      <c r="E641" s="10"/>
      <c r="F641" s="22">
        <f t="shared" si="312"/>
        <v>1700000</v>
      </c>
      <c r="G641" s="22">
        <f t="shared" si="312"/>
        <v>0</v>
      </c>
      <c r="H641" s="22">
        <f t="shared" si="312"/>
        <v>0</v>
      </c>
      <c r="I641" s="22">
        <f t="shared" si="312"/>
        <v>0</v>
      </c>
      <c r="J641" s="22">
        <f t="shared" si="312"/>
        <v>1700000</v>
      </c>
      <c r="K641" s="22">
        <f t="shared" si="312"/>
        <v>0</v>
      </c>
    </row>
    <row r="642" spans="1:11" ht="51" x14ac:dyDescent="0.25">
      <c r="A642" s="13" t="s">
        <v>617</v>
      </c>
      <c r="B642" s="9" t="s">
        <v>96</v>
      </c>
      <c r="C642" s="9" t="s">
        <v>182</v>
      </c>
      <c r="D642" s="9" t="s">
        <v>618</v>
      </c>
      <c r="E642" s="10"/>
      <c r="F642" s="22">
        <f t="shared" si="312"/>
        <v>1700000</v>
      </c>
      <c r="G642" s="22">
        <f t="shared" si="312"/>
        <v>0</v>
      </c>
      <c r="H642" s="22">
        <f t="shared" si="312"/>
        <v>0</v>
      </c>
      <c r="I642" s="22">
        <f t="shared" si="312"/>
        <v>0</v>
      </c>
      <c r="J642" s="22">
        <f t="shared" si="312"/>
        <v>1700000</v>
      </c>
      <c r="K642" s="22">
        <f t="shared" si="312"/>
        <v>0</v>
      </c>
    </row>
    <row r="643" spans="1:11" ht="51" x14ac:dyDescent="0.25">
      <c r="A643" s="13" t="s">
        <v>619</v>
      </c>
      <c r="B643" s="9" t="s">
        <v>96</v>
      </c>
      <c r="C643" s="9" t="s">
        <v>182</v>
      </c>
      <c r="D643" s="9" t="s">
        <v>620</v>
      </c>
      <c r="E643" s="10"/>
      <c r="F643" s="22">
        <f t="shared" si="312"/>
        <v>1700000</v>
      </c>
      <c r="G643" s="22">
        <f t="shared" si="312"/>
        <v>0</v>
      </c>
      <c r="H643" s="22">
        <f t="shared" si="312"/>
        <v>0</v>
      </c>
      <c r="I643" s="22">
        <f t="shared" si="312"/>
        <v>0</v>
      </c>
      <c r="J643" s="22">
        <f t="shared" si="312"/>
        <v>1700000</v>
      </c>
      <c r="K643" s="22">
        <f t="shared" si="312"/>
        <v>0</v>
      </c>
    </row>
    <row r="644" spans="1:11" ht="25.5" x14ac:dyDescent="0.25">
      <c r="A644" s="14" t="s">
        <v>113</v>
      </c>
      <c r="B644" s="9" t="s">
        <v>96</v>
      </c>
      <c r="C644" s="9" t="s">
        <v>182</v>
      </c>
      <c r="D644" s="9" t="s">
        <v>621</v>
      </c>
      <c r="E644" s="10"/>
      <c r="F644" s="22">
        <f>SUM(F645:F646)</f>
        <v>1700000</v>
      </c>
      <c r="G644" s="22">
        <f t="shared" ref="G644:K644" si="313">SUM(G645:G646)</f>
        <v>0</v>
      </c>
      <c r="H644" s="22">
        <f t="shared" si="313"/>
        <v>0</v>
      </c>
      <c r="I644" s="22">
        <f t="shared" si="313"/>
        <v>0</v>
      </c>
      <c r="J644" s="22">
        <f t="shared" si="313"/>
        <v>1700000</v>
      </c>
      <c r="K644" s="22">
        <f t="shared" si="313"/>
        <v>0</v>
      </c>
    </row>
    <row r="645" spans="1:11" ht="76.5" x14ac:dyDescent="0.25">
      <c r="A645" s="13" t="s">
        <v>24</v>
      </c>
      <c r="B645" s="9" t="s">
        <v>96</v>
      </c>
      <c r="C645" s="9" t="s">
        <v>182</v>
      </c>
      <c r="D645" s="9" t="s">
        <v>621</v>
      </c>
      <c r="E645" s="10">
        <v>100</v>
      </c>
      <c r="F645" s="22">
        <f>'[1]9.ведомства'!G289</f>
        <v>389480</v>
      </c>
      <c r="G645" s="22">
        <f>'[1]9.ведомства'!H289</f>
        <v>0</v>
      </c>
      <c r="H645" s="22">
        <f>'[1]9.ведомства'!I289</f>
        <v>0</v>
      </c>
      <c r="I645" s="22">
        <f>'[1]9.ведомства'!J289</f>
        <v>0</v>
      </c>
      <c r="J645" s="22">
        <f>'[1]9.ведомства'!K289</f>
        <v>389480</v>
      </c>
      <c r="K645" s="22">
        <f>'[1]9.ведомства'!L289</f>
        <v>0</v>
      </c>
    </row>
    <row r="646" spans="1:11" ht="25.5" x14ac:dyDescent="0.25">
      <c r="A646" s="13" t="s">
        <v>27</v>
      </c>
      <c r="B646" s="9" t="s">
        <v>96</v>
      </c>
      <c r="C646" s="9" t="s">
        <v>182</v>
      </c>
      <c r="D646" s="9" t="s">
        <v>621</v>
      </c>
      <c r="E646" s="10">
        <v>200</v>
      </c>
      <c r="F646" s="22">
        <f>'[1]9.ведомства'!G290</f>
        <v>1310520</v>
      </c>
      <c r="G646" s="22">
        <f>'[1]9.ведомства'!H290</f>
        <v>0</v>
      </c>
      <c r="H646" s="22">
        <f>'[1]9.ведомства'!I290</f>
        <v>0</v>
      </c>
      <c r="I646" s="22">
        <f>'[1]9.ведомства'!J290</f>
        <v>0</v>
      </c>
      <c r="J646" s="22">
        <f>'[1]9.ведомства'!K290</f>
        <v>1310520</v>
      </c>
      <c r="K646" s="22">
        <f>'[1]9.ведомства'!L290</f>
        <v>0</v>
      </c>
    </row>
    <row r="647" spans="1:11" x14ac:dyDescent="0.25">
      <c r="A647" s="13" t="s">
        <v>622</v>
      </c>
      <c r="B647" s="9" t="s">
        <v>241</v>
      </c>
      <c r="C647" s="9"/>
      <c r="D647" s="9"/>
      <c r="E647" s="10"/>
      <c r="F647" s="22">
        <f>F648+F655</f>
        <v>15959220.1</v>
      </c>
      <c r="G647" s="22">
        <f t="shared" ref="G647:K647" si="314">G648+G655</f>
        <v>0</v>
      </c>
      <c r="H647" s="22">
        <f t="shared" si="314"/>
        <v>0</v>
      </c>
      <c r="I647" s="22">
        <f t="shared" si="314"/>
        <v>0</v>
      </c>
      <c r="J647" s="22">
        <f t="shared" si="314"/>
        <v>15959220.1</v>
      </c>
      <c r="K647" s="22">
        <f t="shared" si="314"/>
        <v>0</v>
      </c>
    </row>
    <row r="648" spans="1:11" x14ac:dyDescent="0.25">
      <c r="A648" s="13" t="s">
        <v>623</v>
      </c>
      <c r="B648" s="9" t="s">
        <v>241</v>
      </c>
      <c r="C648" s="9" t="s">
        <v>15</v>
      </c>
      <c r="D648" s="9"/>
      <c r="E648" s="10"/>
      <c r="F648" s="22">
        <f>F649</f>
        <v>5372323.3300000001</v>
      </c>
      <c r="G648" s="22">
        <f t="shared" ref="G648:K649" si="315">G649</f>
        <v>0</v>
      </c>
      <c r="H648" s="22">
        <f t="shared" si="315"/>
        <v>0</v>
      </c>
      <c r="I648" s="22">
        <f t="shared" si="315"/>
        <v>0</v>
      </c>
      <c r="J648" s="22">
        <f t="shared" si="315"/>
        <v>5372323.3300000001</v>
      </c>
      <c r="K648" s="22">
        <f t="shared" si="315"/>
        <v>0</v>
      </c>
    </row>
    <row r="649" spans="1:11" x14ac:dyDescent="0.25">
      <c r="A649" s="12" t="s">
        <v>18</v>
      </c>
      <c r="B649" s="9" t="s">
        <v>241</v>
      </c>
      <c r="C649" s="9" t="s">
        <v>15</v>
      </c>
      <c r="D649" s="9" t="s">
        <v>19</v>
      </c>
      <c r="E649" s="10"/>
      <c r="F649" s="11">
        <f>F650</f>
        <v>5372323.3300000001</v>
      </c>
      <c r="G649" s="11">
        <f t="shared" si="315"/>
        <v>0</v>
      </c>
      <c r="H649" s="11">
        <f t="shared" si="315"/>
        <v>0</v>
      </c>
      <c r="I649" s="11">
        <f t="shared" si="315"/>
        <v>0</v>
      </c>
      <c r="J649" s="11">
        <f t="shared" si="315"/>
        <v>5372323.3300000001</v>
      </c>
      <c r="K649" s="11">
        <f t="shared" si="315"/>
        <v>0</v>
      </c>
    </row>
    <row r="650" spans="1:11" ht="38.25" x14ac:dyDescent="0.25">
      <c r="A650" s="14" t="s">
        <v>153</v>
      </c>
      <c r="B650" s="9" t="s">
        <v>241</v>
      </c>
      <c r="C650" s="9" t="s">
        <v>15</v>
      </c>
      <c r="D650" s="9" t="s">
        <v>154</v>
      </c>
      <c r="E650" s="10"/>
      <c r="F650" s="11">
        <f>F651+F653</f>
        <v>5372323.3300000001</v>
      </c>
      <c r="G650" s="11">
        <f t="shared" ref="G650:K650" si="316">G651+G653</f>
        <v>0</v>
      </c>
      <c r="H650" s="11">
        <f t="shared" si="316"/>
        <v>0</v>
      </c>
      <c r="I650" s="11">
        <f t="shared" si="316"/>
        <v>0</v>
      </c>
      <c r="J650" s="11">
        <f t="shared" si="316"/>
        <v>5372323.3300000001</v>
      </c>
      <c r="K650" s="11">
        <f t="shared" si="316"/>
        <v>0</v>
      </c>
    </row>
    <row r="651" spans="1:11" ht="63.75" x14ac:dyDescent="0.25">
      <c r="A651" s="13" t="s">
        <v>29</v>
      </c>
      <c r="B651" s="9" t="s">
        <v>241</v>
      </c>
      <c r="C651" s="9" t="s">
        <v>15</v>
      </c>
      <c r="D651" s="9" t="s">
        <v>155</v>
      </c>
      <c r="E651" s="10"/>
      <c r="F651" s="11">
        <f>F652</f>
        <v>150000</v>
      </c>
      <c r="G651" s="11">
        <f t="shared" ref="G651:K651" si="317">G652</f>
        <v>0</v>
      </c>
      <c r="H651" s="11">
        <f t="shared" si="317"/>
        <v>0</v>
      </c>
      <c r="I651" s="11">
        <f t="shared" si="317"/>
        <v>0</v>
      </c>
      <c r="J651" s="11">
        <f t="shared" si="317"/>
        <v>150000</v>
      </c>
      <c r="K651" s="11">
        <f t="shared" si="317"/>
        <v>0</v>
      </c>
    </row>
    <row r="652" spans="1:11" ht="38.25" x14ac:dyDescent="0.25">
      <c r="A652" s="13" t="s">
        <v>109</v>
      </c>
      <c r="B652" s="9" t="s">
        <v>241</v>
      </c>
      <c r="C652" s="9" t="s">
        <v>15</v>
      </c>
      <c r="D652" s="9" t="s">
        <v>155</v>
      </c>
      <c r="E652" s="10">
        <v>600</v>
      </c>
      <c r="F652" s="11">
        <f>'[1]9.ведомства'!G296</f>
        <v>150000</v>
      </c>
      <c r="G652" s="11">
        <f>'[1]9.ведомства'!H296</f>
        <v>0</v>
      </c>
      <c r="H652" s="11">
        <f>'[1]9.ведомства'!I296</f>
        <v>0</v>
      </c>
      <c r="I652" s="11">
        <f>'[1]9.ведомства'!J296</f>
        <v>0</v>
      </c>
      <c r="J652" s="11">
        <f>'[1]9.ведомства'!K296</f>
        <v>150000</v>
      </c>
      <c r="K652" s="11">
        <f>'[1]9.ведомства'!L296</f>
        <v>0</v>
      </c>
    </row>
    <row r="653" spans="1:11" ht="76.5" x14ac:dyDescent="0.25">
      <c r="A653" s="13" t="s">
        <v>624</v>
      </c>
      <c r="B653" s="9" t="s">
        <v>241</v>
      </c>
      <c r="C653" s="9" t="s">
        <v>15</v>
      </c>
      <c r="D653" s="9" t="s">
        <v>625</v>
      </c>
      <c r="E653" s="10"/>
      <c r="F653" s="22">
        <f>F654</f>
        <v>5222323.33</v>
      </c>
      <c r="G653" s="22">
        <f t="shared" ref="G653:K653" si="318">G654</f>
        <v>0</v>
      </c>
      <c r="H653" s="22">
        <f t="shared" si="318"/>
        <v>0</v>
      </c>
      <c r="I653" s="22">
        <f t="shared" si="318"/>
        <v>0</v>
      </c>
      <c r="J653" s="22">
        <f t="shared" si="318"/>
        <v>5222323.33</v>
      </c>
      <c r="K653" s="22">
        <f t="shared" si="318"/>
        <v>0</v>
      </c>
    </row>
    <row r="654" spans="1:11" ht="38.25" x14ac:dyDescent="0.25">
      <c r="A654" s="13" t="s">
        <v>109</v>
      </c>
      <c r="B654" s="9" t="s">
        <v>241</v>
      </c>
      <c r="C654" s="9" t="s">
        <v>15</v>
      </c>
      <c r="D654" s="9" t="s">
        <v>625</v>
      </c>
      <c r="E654" s="10">
        <v>600</v>
      </c>
      <c r="F654" s="22">
        <f>'[1]9.ведомства'!G298</f>
        <v>5222323.33</v>
      </c>
      <c r="G654" s="22">
        <f>'[1]9.ведомства'!H298</f>
        <v>0</v>
      </c>
      <c r="H654" s="22">
        <f>'[1]9.ведомства'!I298</f>
        <v>0</v>
      </c>
      <c r="I654" s="22">
        <f>'[1]9.ведомства'!J298</f>
        <v>0</v>
      </c>
      <c r="J654" s="22">
        <f>'[1]9.ведомства'!K298</f>
        <v>5222323.33</v>
      </c>
      <c r="K654" s="22">
        <f>'[1]9.ведомства'!L298</f>
        <v>0</v>
      </c>
    </row>
    <row r="655" spans="1:11" x14ac:dyDescent="0.25">
      <c r="A655" s="13" t="s">
        <v>626</v>
      </c>
      <c r="B655" s="9" t="s">
        <v>241</v>
      </c>
      <c r="C655" s="9" t="s">
        <v>17</v>
      </c>
      <c r="D655" s="9"/>
      <c r="E655" s="10"/>
      <c r="F655" s="22">
        <f>F656</f>
        <v>10586896.77</v>
      </c>
      <c r="G655" s="22">
        <f t="shared" ref="G655:K656" si="319">G656</f>
        <v>0</v>
      </c>
      <c r="H655" s="22">
        <f t="shared" si="319"/>
        <v>0</v>
      </c>
      <c r="I655" s="22">
        <f t="shared" si="319"/>
        <v>0</v>
      </c>
      <c r="J655" s="22">
        <f t="shared" si="319"/>
        <v>10586896.77</v>
      </c>
      <c r="K655" s="22">
        <f t="shared" si="319"/>
        <v>0</v>
      </c>
    </row>
    <row r="656" spans="1:11" x14ac:dyDescent="0.25">
      <c r="A656" s="12" t="s">
        <v>18</v>
      </c>
      <c r="B656" s="9" t="s">
        <v>241</v>
      </c>
      <c r="C656" s="9" t="s">
        <v>17</v>
      </c>
      <c r="D656" s="9" t="s">
        <v>19</v>
      </c>
      <c r="E656" s="10"/>
      <c r="F656" s="22">
        <f>F657</f>
        <v>10586896.77</v>
      </c>
      <c r="G656" s="22">
        <f t="shared" si="319"/>
        <v>0</v>
      </c>
      <c r="H656" s="22">
        <f t="shared" si="319"/>
        <v>0</v>
      </c>
      <c r="I656" s="22">
        <f t="shared" si="319"/>
        <v>0</v>
      </c>
      <c r="J656" s="22">
        <f t="shared" si="319"/>
        <v>10586896.77</v>
      </c>
      <c r="K656" s="22">
        <f t="shared" si="319"/>
        <v>0</v>
      </c>
    </row>
    <row r="657" spans="1:13" ht="38.25" x14ac:dyDescent="0.25">
      <c r="A657" s="14" t="s">
        <v>153</v>
      </c>
      <c r="B657" s="9" t="s">
        <v>241</v>
      </c>
      <c r="C657" s="9" t="s">
        <v>17</v>
      </c>
      <c r="D657" s="9" t="s">
        <v>154</v>
      </c>
      <c r="E657" s="10"/>
      <c r="F657" s="22">
        <f>F658+F660</f>
        <v>10586896.77</v>
      </c>
      <c r="G657" s="22">
        <f t="shared" ref="G657:K657" si="320">G658+G660</f>
        <v>0</v>
      </c>
      <c r="H657" s="22">
        <f t="shared" si="320"/>
        <v>0</v>
      </c>
      <c r="I657" s="22">
        <f t="shared" si="320"/>
        <v>0</v>
      </c>
      <c r="J657" s="22">
        <f t="shared" si="320"/>
        <v>10586896.77</v>
      </c>
      <c r="K657" s="22">
        <f t="shared" si="320"/>
        <v>0</v>
      </c>
    </row>
    <row r="658" spans="1:13" ht="63.75" x14ac:dyDescent="0.25">
      <c r="A658" s="13" t="s">
        <v>29</v>
      </c>
      <c r="B658" s="9" t="s">
        <v>241</v>
      </c>
      <c r="C658" s="9" t="s">
        <v>17</v>
      </c>
      <c r="D658" s="9" t="s">
        <v>155</v>
      </c>
      <c r="E658" s="10"/>
      <c r="F658" s="22">
        <f>F659</f>
        <v>230000</v>
      </c>
      <c r="G658" s="22">
        <f t="shared" ref="G658:K658" si="321">G659</f>
        <v>0</v>
      </c>
      <c r="H658" s="22">
        <f t="shared" si="321"/>
        <v>0</v>
      </c>
      <c r="I658" s="22">
        <f t="shared" si="321"/>
        <v>0</v>
      </c>
      <c r="J658" s="22">
        <f t="shared" si="321"/>
        <v>230000</v>
      </c>
      <c r="K658" s="22">
        <f t="shared" si="321"/>
        <v>0</v>
      </c>
    </row>
    <row r="659" spans="1:13" ht="38.25" x14ac:dyDescent="0.25">
      <c r="A659" s="13" t="s">
        <v>109</v>
      </c>
      <c r="B659" s="9" t="s">
        <v>241</v>
      </c>
      <c r="C659" s="9" t="s">
        <v>17</v>
      </c>
      <c r="D659" s="9" t="s">
        <v>155</v>
      </c>
      <c r="E659" s="10">
        <v>600</v>
      </c>
      <c r="F659" s="22">
        <f>'[1]9.ведомства'!G303</f>
        <v>230000</v>
      </c>
      <c r="G659" s="22">
        <f>'[1]9.ведомства'!H303</f>
        <v>0</v>
      </c>
      <c r="H659" s="22">
        <f>'[1]9.ведомства'!I303</f>
        <v>0</v>
      </c>
      <c r="I659" s="22">
        <f>'[1]9.ведомства'!J303</f>
        <v>0</v>
      </c>
      <c r="J659" s="22">
        <f>'[1]9.ведомства'!K303</f>
        <v>230000</v>
      </c>
      <c r="K659" s="22">
        <f>'[1]9.ведомства'!L303</f>
        <v>0</v>
      </c>
    </row>
    <row r="660" spans="1:13" ht="76.5" x14ac:dyDescent="0.25">
      <c r="A660" s="13" t="s">
        <v>624</v>
      </c>
      <c r="B660" s="9" t="s">
        <v>241</v>
      </c>
      <c r="C660" s="9" t="s">
        <v>17</v>
      </c>
      <c r="D660" s="9" t="s">
        <v>625</v>
      </c>
      <c r="E660" s="10"/>
      <c r="F660" s="22">
        <f>F661</f>
        <v>10356896.77</v>
      </c>
      <c r="G660" s="22">
        <f t="shared" ref="G660:K660" si="322">G661</f>
        <v>0</v>
      </c>
      <c r="H660" s="22">
        <f t="shared" si="322"/>
        <v>0</v>
      </c>
      <c r="I660" s="22">
        <f t="shared" si="322"/>
        <v>0</v>
      </c>
      <c r="J660" s="22">
        <f t="shared" si="322"/>
        <v>10356896.77</v>
      </c>
      <c r="K660" s="22">
        <f t="shared" si="322"/>
        <v>0</v>
      </c>
    </row>
    <row r="661" spans="1:13" ht="38.25" x14ac:dyDescent="0.25">
      <c r="A661" s="13" t="s">
        <v>109</v>
      </c>
      <c r="B661" s="9" t="s">
        <v>241</v>
      </c>
      <c r="C661" s="9" t="s">
        <v>17</v>
      </c>
      <c r="D661" s="9" t="s">
        <v>625</v>
      </c>
      <c r="E661" s="10">
        <v>600</v>
      </c>
      <c r="F661" s="22">
        <f>'[1]9.ведомства'!G305</f>
        <v>10356896.77</v>
      </c>
      <c r="G661" s="22">
        <f>'[1]9.ведомства'!H305</f>
        <v>0</v>
      </c>
      <c r="H661" s="22">
        <f>'[1]9.ведомства'!I305</f>
        <v>0</v>
      </c>
      <c r="I661" s="22">
        <f>'[1]9.ведомства'!J305</f>
        <v>0</v>
      </c>
      <c r="J661" s="22">
        <f>'[1]9.ведомства'!K305</f>
        <v>10356896.77</v>
      </c>
      <c r="K661" s="22">
        <f>'[1]9.ведомства'!L305</f>
        <v>0</v>
      </c>
    </row>
    <row r="662" spans="1:13" ht="25.5" x14ac:dyDescent="0.25">
      <c r="A662" s="13" t="s">
        <v>627</v>
      </c>
      <c r="B662" s="10">
        <v>13</v>
      </c>
      <c r="C662" s="9"/>
      <c r="D662" s="9"/>
      <c r="E662" s="10"/>
      <c r="F662" s="11">
        <f t="shared" ref="F662:K667" si="323">F663</f>
        <v>25771250</v>
      </c>
      <c r="G662" s="11">
        <f t="shared" si="323"/>
        <v>0</v>
      </c>
      <c r="H662" s="11">
        <f t="shared" si="323"/>
        <v>0</v>
      </c>
      <c r="I662" s="11">
        <f t="shared" si="323"/>
        <v>0</v>
      </c>
      <c r="J662" s="11">
        <f t="shared" si="323"/>
        <v>25771250</v>
      </c>
      <c r="K662" s="11">
        <f t="shared" si="323"/>
        <v>0</v>
      </c>
    </row>
    <row r="663" spans="1:13" ht="25.5" x14ac:dyDescent="0.25">
      <c r="A663" s="13" t="s">
        <v>628</v>
      </c>
      <c r="B663" s="10">
        <v>13</v>
      </c>
      <c r="C663" s="9" t="s">
        <v>15</v>
      </c>
      <c r="D663" s="9"/>
      <c r="E663" s="10"/>
      <c r="F663" s="11">
        <f t="shared" si="323"/>
        <v>25771250</v>
      </c>
      <c r="G663" s="11">
        <f t="shared" si="323"/>
        <v>0</v>
      </c>
      <c r="H663" s="11">
        <f t="shared" si="323"/>
        <v>0</v>
      </c>
      <c r="I663" s="11">
        <f t="shared" si="323"/>
        <v>0</v>
      </c>
      <c r="J663" s="11">
        <f t="shared" si="323"/>
        <v>25771250</v>
      </c>
      <c r="K663" s="11">
        <f t="shared" si="323"/>
        <v>0</v>
      </c>
    </row>
    <row r="664" spans="1:13" ht="51" x14ac:dyDescent="0.25">
      <c r="A664" s="13" t="s">
        <v>70</v>
      </c>
      <c r="B664" s="10">
        <v>13</v>
      </c>
      <c r="C664" s="9" t="s">
        <v>15</v>
      </c>
      <c r="D664" s="9" t="s">
        <v>71</v>
      </c>
      <c r="E664" s="10"/>
      <c r="F664" s="11">
        <f t="shared" si="323"/>
        <v>25771250</v>
      </c>
      <c r="G664" s="11">
        <f t="shared" si="323"/>
        <v>0</v>
      </c>
      <c r="H664" s="11">
        <f t="shared" si="323"/>
        <v>0</v>
      </c>
      <c r="I664" s="11">
        <f t="shared" si="323"/>
        <v>0</v>
      </c>
      <c r="J664" s="11">
        <f t="shared" si="323"/>
        <v>25771250</v>
      </c>
      <c r="K664" s="11">
        <f t="shared" si="323"/>
        <v>0</v>
      </c>
    </row>
    <row r="665" spans="1:13" ht="25.5" x14ac:dyDescent="0.25">
      <c r="A665" s="13" t="s">
        <v>72</v>
      </c>
      <c r="B665" s="10">
        <v>13</v>
      </c>
      <c r="C665" s="9" t="s">
        <v>15</v>
      </c>
      <c r="D665" s="9" t="s">
        <v>73</v>
      </c>
      <c r="E665" s="10"/>
      <c r="F665" s="11">
        <f t="shared" si="323"/>
        <v>25771250</v>
      </c>
      <c r="G665" s="11">
        <f>G666</f>
        <v>0</v>
      </c>
      <c r="H665" s="11">
        <f>H667</f>
        <v>0</v>
      </c>
      <c r="I665" s="11">
        <f>I667</f>
        <v>0</v>
      </c>
      <c r="J665" s="11">
        <f>J667</f>
        <v>25771250</v>
      </c>
      <c r="K665" s="11">
        <f>K667</f>
        <v>0</v>
      </c>
    </row>
    <row r="666" spans="1:13" ht="25.5" x14ac:dyDescent="0.25">
      <c r="A666" s="13" t="s">
        <v>629</v>
      </c>
      <c r="B666" s="10">
        <v>13</v>
      </c>
      <c r="C666" s="9" t="s">
        <v>15</v>
      </c>
      <c r="D666" s="9" t="s">
        <v>630</v>
      </c>
      <c r="E666" s="10"/>
      <c r="F666" s="11">
        <f t="shared" si="323"/>
        <v>25771250</v>
      </c>
      <c r="G666" s="11">
        <f t="shared" si="323"/>
        <v>0</v>
      </c>
      <c r="H666" s="11">
        <f t="shared" si="323"/>
        <v>0</v>
      </c>
      <c r="I666" s="11">
        <f t="shared" si="323"/>
        <v>0</v>
      </c>
      <c r="J666" s="11">
        <f t="shared" si="323"/>
        <v>25771250</v>
      </c>
      <c r="K666" s="11">
        <f t="shared" si="323"/>
        <v>0</v>
      </c>
    </row>
    <row r="667" spans="1:13" ht="25.5" x14ac:dyDescent="0.25">
      <c r="A667" s="14" t="s">
        <v>631</v>
      </c>
      <c r="B667" s="10">
        <v>13</v>
      </c>
      <c r="C667" s="9" t="s">
        <v>15</v>
      </c>
      <c r="D667" s="9" t="s">
        <v>632</v>
      </c>
      <c r="E667" s="10"/>
      <c r="F667" s="11">
        <f t="shared" si="323"/>
        <v>25771250</v>
      </c>
      <c r="G667" s="11">
        <f>G668</f>
        <v>0</v>
      </c>
      <c r="H667" s="11">
        <f t="shared" si="323"/>
        <v>0</v>
      </c>
      <c r="I667" s="11">
        <f t="shared" si="323"/>
        <v>0</v>
      </c>
      <c r="J667" s="11">
        <f t="shared" si="323"/>
        <v>25771250</v>
      </c>
      <c r="K667" s="11">
        <f t="shared" si="323"/>
        <v>0</v>
      </c>
    </row>
    <row r="668" spans="1:13" ht="25.5" x14ac:dyDescent="0.25">
      <c r="A668" s="12" t="s">
        <v>633</v>
      </c>
      <c r="B668" s="10">
        <v>13</v>
      </c>
      <c r="C668" s="9" t="s">
        <v>15</v>
      </c>
      <c r="D668" s="9" t="s">
        <v>632</v>
      </c>
      <c r="E668" s="10">
        <v>700</v>
      </c>
      <c r="F668" s="11">
        <f>'[1]9.ведомства'!G369</f>
        <v>25771250</v>
      </c>
      <c r="G668" s="11">
        <f>'[1]9.ведомства'!H369</f>
        <v>0</v>
      </c>
      <c r="H668" s="11">
        <f>'[1]9.ведомства'!I369</f>
        <v>0</v>
      </c>
      <c r="I668" s="11">
        <f>'[1]9.ведомства'!J369</f>
        <v>0</v>
      </c>
      <c r="J668" s="11">
        <f>'[1]9.ведомства'!K369</f>
        <v>25771250</v>
      </c>
      <c r="K668" s="11">
        <f>'[1]9.ведомства'!L369</f>
        <v>0</v>
      </c>
    </row>
    <row r="669" spans="1:13" x14ac:dyDescent="0.25">
      <c r="A669" s="31" t="s">
        <v>634</v>
      </c>
      <c r="B669" s="31"/>
      <c r="C669" s="31"/>
      <c r="D669" s="31"/>
      <c r="E669" s="31"/>
      <c r="F669" s="24" t="e">
        <f t="shared" ref="F669:K669" si="324">F662+F647+F639+F553+F497+F359+F352+F260+F179+F155+F10</f>
        <v>#REF!</v>
      </c>
      <c r="G669" s="24" t="e">
        <f t="shared" si="324"/>
        <v>#REF!</v>
      </c>
      <c r="H669" s="24" t="e">
        <f t="shared" si="324"/>
        <v>#REF!</v>
      </c>
      <c r="I669" s="24" t="e">
        <f t="shared" si="324"/>
        <v>#REF!</v>
      </c>
      <c r="J669" s="24">
        <f t="shared" si="324"/>
        <v>2657880059.8699999</v>
      </c>
      <c r="K669" s="24">
        <f t="shared" si="324"/>
        <v>1012989767.76</v>
      </c>
      <c r="L669" s="25"/>
      <c r="M669" s="18"/>
    </row>
    <row r="671" spans="1:13" hidden="1" x14ac:dyDescent="0.25">
      <c r="F671" s="3" t="e">
        <f>F672/F669*100</f>
        <v>#REF!</v>
      </c>
      <c r="J671" s="3">
        <f t="shared" ref="J671" si="325">J672/J669*100</f>
        <v>91.172110714752264</v>
      </c>
    </row>
    <row r="672" spans="1:13" hidden="1" x14ac:dyDescent="0.25">
      <c r="F672" s="6" t="e">
        <f t="shared" ref="F672:K672" si="326">F22+F45+F61+F71+F102+F107+F171+F181+F189+F201+F206+F216+F230+F242+F251+F262+F275+F294+F353+F361+F381+F415+F425+F440+F450+F464+F492+F499+F534+F555+F561+F586+F602+F629+F641+F664</f>
        <v>#REF!</v>
      </c>
      <c r="G672" s="6" t="e">
        <f t="shared" si="326"/>
        <v>#REF!</v>
      </c>
      <c r="H672" s="6" t="e">
        <f t="shared" si="326"/>
        <v>#REF!</v>
      </c>
      <c r="I672" s="6" t="e">
        <f t="shared" si="326"/>
        <v>#REF!</v>
      </c>
      <c r="J672" s="6">
        <f t="shared" si="326"/>
        <v>2423245350.8499999</v>
      </c>
      <c r="K672" s="6">
        <f t="shared" si="326"/>
        <v>986880286.75999999</v>
      </c>
    </row>
    <row r="673" spans="2:11" hidden="1" x14ac:dyDescent="0.25">
      <c r="B673" s="27" t="s">
        <v>15</v>
      </c>
      <c r="F673" s="6" t="e">
        <f t="shared" ref="F673:K673" si="327">F102+F171+F189+F201+F440+F555+F561+F629+F641+F354</f>
        <v>#REF!</v>
      </c>
      <c r="G673" s="6" t="e">
        <f t="shared" si="327"/>
        <v>#REF!</v>
      </c>
      <c r="H673" s="6" t="e">
        <f t="shared" si="327"/>
        <v>#REF!</v>
      </c>
      <c r="I673" s="6" t="e">
        <f t="shared" si="327"/>
        <v>#REF!</v>
      </c>
      <c r="J673" s="6">
        <f t="shared" si="327"/>
        <v>38092487.039999999</v>
      </c>
      <c r="K673" s="6">
        <f t="shared" si="327"/>
        <v>6364078.04</v>
      </c>
    </row>
    <row r="674" spans="2:11" hidden="1" x14ac:dyDescent="0.25">
      <c r="B674" s="27" t="s">
        <v>17</v>
      </c>
      <c r="F674" s="6">
        <f t="shared" ref="F674:K674" si="328">F230</f>
        <v>358000</v>
      </c>
      <c r="G674" s="6">
        <f t="shared" si="328"/>
        <v>0</v>
      </c>
      <c r="H674" s="6">
        <f t="shared" si="328"/>
        <v>0</v>
      </c>
      <c r="I674" s="6">
        <f t="shared" si="328"/>
        <v>0</v>
      </c>
      <c r="J674" s="6">
        <f t="shared" si="328"/>
        <v>358000</v>
      </c>
      <c r="K674" s="6">
        <f t="shared" si="328"/>
        <v>0</v>
      </c>
    </row>
    <row r="675" spans="2:11" hidden="1" x14ac:dyDescent="0.25">
      <c r="B675" s="27" t="s">
        <v>32</v>
      </c>
      <c r="F675" s="6" t="e">
        <f>F45+F107+F216+F242+#REF!+F22+F71</f>
        <v>#REF!</v>
      </c>
      <c r="G675" s="6" t="e">
        <f>G45+G107+G216+G242+#REF!+G22+G71</f>
        <v>#REF!</v>
      </c>
      <c r="H675" s="6" t="e">
        <f>H45+H107+H216+H242+#REF!+H22+H71</f>
        <v>#REF!</v>
      </c>
      <c r="I675" s="6" t="e">
        <f>I45+I107+I216+I242+#REF!+I22+I71</f>
        <v>#REF!</v>
      </c>
      <c r="J675" s="6" t="e">
        <f>J45+J107+J216+J242+#REF!+J22+J71</f>
        <v>#REF!</v>
      </c>
      <c r="K675" s="6" t="e">
        <f>K45+K107+K216+K242+#REF!+K22+K71</f>
        <v>#REF!</v>
      </c>
    </row>
    <row r="676" spans="2:11" hidden="1" x14ac:dyDescent="0.25">
      <c r="B676" s="27" t="s">
        <v>61</v>
      </c>
      <c r="F676" s="6" t="e">
        <f t="shared" ref="F676:K676" si="329">F181+F206+F262+F275+F294</f>
        <v>#REF!</v>
      </c>
      <c r="G676" s="6" t="e">
        <f t="shared" si="329"/>
        <v>#REF!</v>
      </c>
      <c r="H676" s="6" t="e">
        <f t="shared" si="329"/>
        <v>#REF!</v>
      </c>
      <c r="I676" s="6" t="e">
        <f t="shared" si="329"/>
        <v>#REF!</v>
      </c>
      <c r="J676" s="6">
        <f t="shared" si="329"/>
        <v>246181434.25</v>
      </c>
      <c r="K676" s="6">
        <f t="shared" si="329"/>
        <v>38688697.869999997</v>
      </c>
    </row>
    <row r="677" spans="2:11" hidden="1" x14ac:dyDescent="0.25">
      <c r="B677" s="27" t="s">
        <v>182</v>
      </c>
      <c r="F677" s="6" t="e">
        <f t="shared" ref="F677:K677" si="330">F361+F381+F450+F464+F586+F602+F416</f>
        <v>#REF!</v>
      </c>
      <c r="G677" s="6" t="e">
        <f t="shared" si="330"/>
        <v>#REF!</v>
      </c>
      <c r="H677" s="6" t="e">
        <f t="shared" si="330"/>
        <v>#REF!</v>
      </c>
      <c r="I677" s="6" t="e">
        <f t="shared" si="330"/>
        <v>#REF!</v>
      </c>
      <c r="J677" s="6">
        <f t="shared" si="330"/>
        <v>1718724075.6199999</v>
      </c>
      <c r="K677" s="6">
        <f t="shared" si="330"/>
        <v>938920904.97000003</v>
      </c>
    </row>
    <row r="678" spans="2:11" hidden="1" x14ac:dyDescent="0.25">
      <c r="B678" s="27" t="s">
        <v>80</v>
      </c>
      <c r="F678" s="6" t="e">
        <f t="shared" ref="F678:K678" si="331">F251+F425+F499+F534+F492</f>
        <v>#REF!</v>
      </c>
      <c r="G678" s="6" t="e">
        <f t="shared" si="331"/>
        <v>#REF!</v>
      </c>
      <c r="H678" s="6" t="e">
        <f t="shared" si="331"/>
        <v>#REF!</v>
      </c>
      <c r="I678" s="6" t="e">
        <f t="shared" si="331"/>
        <v>#REF!</v>
      </c>
      <c r="J678" s="6">
        <f t="shared" si="331"/>
        <v>337657438.13</v>
      </c>
      <c r="K678" s="6">
        <f t="shared" si="331"/>
        <v>2897890.4699999997</v>
      </c>
    </row>
    <row r="679" spans="2:11" hidden="1" x14ac:dyDescent="0.25">
      <c r="B679" s="27" t="s">
        <v>92</v>
      </c>
      <c r="F679" s="6">
        <f t="shared" ref="F679:K679" si="332">F61+F664</f>
        <v>37132133.530000001</v>
      </c>
      <c r="G679" s="6">
        <f t="shared" si="332"/>
        <v>0</v>
      </c>
      <c r="H679" s="6">
        <f t="shared" si="332"/>
        <v>0</v>
      </c>
      <c r="I679" s="6">
        <f t="shared" si="332"/>
        <v>0</v>
      </c>
      <c r="J679" s="6">
        <f t="shared" si="332"/>
        <v>37132133.530000001</v>
      </c>
      <c r="K679" s="6">
        <f t="shared" si="332"/>
        <v>0</v>
      </c>
    </row>
    <row r="680" spans="2:11" hidden="1" x14ac:dyDescent="0.25">
      <c r="D680" s="28"/>
      <c r="F680" s="6" t="e">
        <f>SUM(F673:F679)</f>
        <v>#REF!</v>
      </c>
      <c r="G680" s="6" t="e">
        <f t="shared" ref="G680:K680" si="333">SUM(G673:G679)</f>
        <v>#REF!</v>
      </c>
      <c r="H680" s="6" t="e">
        <f t="shared" si="333"/>
        <v>#REF!</v>
      </c>
      <c r="I680" s="6" t="e">
        <f t="shared" si="333"/>
        <v>#REF!</v>
      </c>
      <c r="J680" s="6" t="e">
        <f t="shared" si="333"/>
        <v>#REF!</v>
      </c>
      <c r="K680" s="6" t="e">
        <f t="shared" si="333"/>
        <v>#REF!</v>
      </c>
    </row>
    <row r="681" spans="2:11" hidden="1" x14ac:dyDescent="0.25">
      <c r="D681" s="28"/>
      <c r="F681" s="3" t="e">
        <f>F682/F669*100</f>
        <v>#REF!</v>
      </c>
      <c r="G681" s="3" t="e">
        <f t="shared" ref="G681:K681" si="334">G682/G669*100</f>
        <v>#REF!</v>
      </c>
      <c r="J681" s="3" t="e">
        <f t="shared" si="334"/>
        <v>#REF!</v>
      </c>
      <c r="K681" s="3" t="e">
        <f t="shared" si="334"/>
        <v>#REF!</v>
      </c>
    </row>
    <row r="682" spans="2:11" hidden="1" x14ac:dyDescent="0.25">
      <c r="F682" s="3" t="e">
        <f>F12+F31+F66+F80+F97+F140+F157+F162+F223+F256+#REF!+F344+#REF!+F595+F619+F649+F656+F664</f>
        <v>#REF!</v>
      </c>
      <c r="G682" s="3" t="e">
        <f>G12+G31+G66+G80+G97+G140+G157+G162+G223+G256+#REF!+G344+#REF!+G595+G619+G649+G656+G664</f>
        <v>#REF!</v>
      </c>
      <c r="H682" s="3" t="e">
        <f>H12+H31+H66+H80+H97+H140+H157+H162+H223+H256+#REF!+H344+#REF!+H595+H619+H649+H656+H664</f>
        <v>#REF!</v>
      </c>
      <c r="I682" s="3" t="e">
        <f>I12+I31+I66+I80+I97+I140+I157+I162+I223+I256+#REF!+I344+#REF!+I595+I619+I649+I656+I664</f>
        <v>#REF!</v>
      </c>
      <c r="J682" s="3" t="e">
        <f>J12+J31+J66+J80+J97+J140+J157+J162+J223+J256+#REF!+J344+#REF!+J595+J619+J649+J656+J664</f>
        <v>#REF!</v>
      </c>
      <c r="K682" s="3" t="e">
        <f>K12+K31+K66+K80+K97+K140+K157+K162+K223+K256+#REF!+K344+#REF!+K595+K619+K649+K656+K664</f>
        <v>#REF!</v>
      </c>
    </row>
    <row r="683" spans="2:11" hidden="1" x14ac:dyDescent="0.25">
      <c r="B683" s="26">
        <v>901</v>
      </c>
      <c r="F683" s="3" t="e">
        <f>F32+#REF!</f>
        <v>#REF!</v>
      </c>
      <c r="G683" s="3" t="e">
        <f>G32+#REF!</f>
        <v>#REF!</v>
      </c>
      <c r="H683" s="3" t="e">
        <f>H32+#REF!</f>
        <v>#REF!</v>
      </c>
      <c r="I683" s="3" t="e">
        <f>I32+#REF!</f>
        <v>#REF!</v>
      </c>
      <c r="J683" s="3" t="e">
        <f>J32+#REF!</f>
        <v>#REF!</v>
      </c>
      <c r="K683" s="3" t="e">
        <f>K32+#REF!</f>
        <v>#REF!</v>
      </c>
    </row>
    <row r="684" spans="2:11" hidden="1" x14ac:dyDescent="0.25">
      <c r="B684" s="26">
        <v>902</v>
      </c>
      <c r="F684" s="3" t="e">
        <f>F13+F67+F93+F141+F158+#REF!+F257+#REF!+F596+F620+F98</f>
        <v>#REF!</v>
      </c>
      <c r="G684" s="3" t="e">
        <f>G13+G67+G93+G141+G158+#REF!+G257+#REF!+G596+G620+G98</f>
        <v>#REF!</v>
      </c>
      <c r="H684" s="3" t="e">
        <f>H13+H67+H93+H141+H158+#REF!+H257+#REF!+H596+H620+H98</f>
        <v>#REF!</v>
      </c>
      <c r="I684" s="3" t="e">
        <f>I13+I67+I93+I141+I158+#REF!+I257+#REF!+I596+I620+I98</f>
        <v>#REF!</v>
      </c>
      <c r="J684" s="3" t="e">
        <f>J13+J67+J93+J141+J158+#REF!+J257+#REF!+J596+J620+J98</f>
        <v>#REF!</v>
      </c>
      <c r="K684" s="3" t="e">
        <f>K13+K67+K93+K141+K158+#REF!+K257+#REF!+K596+K620+K98</f>
        <v>#REF!</v>
      </c>
    </row>
    <row r="685" spans="2:11" hidden="1" x14ac:dyDescent="0.25">
      <c r="B685" s="26">
        <v>903</v>
      </c>
      <c r="F685" s="3">
        <f t="shared" ref="F685:K685" si="335">F81</f>
        <v>2662172.2999999998</v>
      </c>
      <c r="G685" s="3">
        <f t="shared" si="335"/>
        <v>0</v>
      </c>
      <c r="H685" s="3">
        <f t="shared" si="335"/>
        <v>0</v>
      </c>
      <c r="I685" s="3">
        <f t="shared" si="335"/>
        <v>0</v>
      </c>
      <c r="J685" s="3">
        <f t="shared" si="335"/>
        <v>2662172.2999999998</v>
      </c>
      <c r="K685" s="3">
        <f t="shared" si="335"/>
        <v>0</v>
      </c>
    </row>
    <row r="686" spans="2:11" hidden="1" x14ac:dyDescent="0.25">
      <c r="B686" s="26">
        <v>904</v>
      </c>
      <c r="F686" s="3" t="e">
        <f t="shared" ref="F686:K686" si="336">F163+F345</f>
        <v>#REF!</v>
      </c>
      <c r="G686" s="3" t="e">
        <f t="shared" si="336"/>
        <v>#REF!</v>
      </c>
      <c r="H686" s="3" t="e">
        <f t="shared" si="336"/>
        <v>#REF!</v>
      </c>
      <c r="I686" s="3" t="e">
        <f t="shared" si="336"/>
        <v>#REF!</v>
      </c>
      <c r="J686" s="3">
        <f t="shared" si="336"/>
        <v>34696152.909999996</v>
      </c>
      <c r="K686" s="3">
        <f t="shared" si="336"/>
        <v>0</v>
      </c>
    </row>
    <row r="687" spans="2:11" hidden="1" x14ac:dyDescent="0.25">
      <c r="B687" s="26">
        <v>905</v>
      </c>
      <c r="F687" s="3" t="e">
        <f t="shared" ref="F687:K687" si="337">F150+F224+F657+F650</f>
        <v>#REF!</v>
      </c>
      <c r="G687" s="3" t="e">
        <f t="shared" si="337"/>
        <v>#REF!</v>
      </c>
      <c r="H687" s="3" t="e">
        <f t="shared" si="337"/>
        <v>#REF!</v>
      </c>
      <c r="I687" s="3" t="e">
        <f t="shared" si="337"/>
        <v>#REF!</v>
      </c>
      <c r="J687" s="3">
        <f t="shared" si="337"/>
        <v>85736755.239999995</v>
      </c>
      <c r="K687" s="3">
        <f t="shared" si="337"/>
        <v>0</v>
      </c>
    </row>
    <row r="688" spans="2:11" hidden="1" x14ac:dyDescent="0.25">
      <c r="B688" s="26">
        <v>909</v>
      </c>
    </row>
    <row r="689" spans="1:12" hidden="1" x14ac:dyDescent="0.25">
      <c r="F689" s="3" t="e">
        <f>SUM(F683:F688)</f>
        <v>#REF!</v>
      </c>
      <c r="G689" s="3" t="e">
        <f t="shared" ref="G689:K689" si="338">SUM(G683:G688)</f>
        <v>#REF!</v>
      </c>
      <c r="H689" s="3" t="e">
        <f t="shared" si="338"/>
        <v>#REF!</v>
      </c>
      <c r="I689" s="3" t="e">
        <f t="shared" si="338"/>
        <v>#REF!</v>
      </c>
      <c r="J689" s="3" t="e">
        <f t="shared" si="338"/>
        <v>#REF!</v>
      </c>
      <c r="K689" s="3" t="e">
        <f t="shared" si="338"/>
        <v>#REF!</v>
      </c>
    </row>
    <row r="690" spans="1:12" hidden="1" x14ac:dyDescent="0.25">
      <c r="F690" s="3" t="e">
        <f>F680+F689</f>
        <v>#REF!</v>
      </c>
      <c r="G690" s="3" t="e">
        <f t="shared" ref="G690:K690" si="339">G680+G689</f>
        <v>#REF!</v>
      </c>
      <c r="H690" s="3" t="e">
        <f t="shared" si="339"/>
        <v>#REF!</v>
      </c>
      <c r="I690" s="3" t="e">
        <f t="shared" si="339"/>
        <v>#REF!</v>
      </c>
      <c r="J690" s="3" t="e">
        <f t="shared" si="339"/>
        <v>#REF!</v>
      </c>
      <c r="K690" s="3" t="e">
        <f t="shared" si="339"/>
        <v>#REF!</v>
      </c>
    </row>
    <row r="691" spans="1:12" hidden="1" x14ac:dyDescent="0.25">
      <c r="F691" s="3" t="e">
        <f>F669-F690</f>
        <v>#REF!</v>
      </c>
      <c r="J691" s="3" t="e">
        <f>J669-J690</f>
        <v>#REF!</v>
      </c>
      <c r="K691" s="3" t="e">
        <f>K669-K690</f>
        <v>#REF!</v>
      </c>
    </row>
    <row r="692" spans="1:12" hidden="1" x14ac:dyDescent="0.25">
      <c r="A692" s="29"/>
      <c r="B692" s="26" t="s">
        <v>635</v>
      </c>
      <c r="F692" s="3" t="e">
        <f>F11+F21+F44+F70-#REF!</f>
        <v>#REF!</v>
      </c>
      <c r="G692" s="3" t="e">
        <f>G11+G21+G44-#REF!+G70</f>
        <v>#REF!</v>
      </c>
      <c r="H692" s="3" t="e">
        <f>H11+H21+H44-#REF!+H70</f>
        <v>#REF!</v>
      </c>
      <c r="I692" s="3" t="e">
        <f>I11+I21+I44-#REF!+I70</f>
        <v>#REF!</v>
      </c>
      <c r="J692" s="3" t="e">
        <f>J11+J21+J44-#REF!+J70</f>
        <v>#REF!</v>
      </c>
      <c r="K692" s="3" t="e">
        <f>K11+K21+K44-#REF!+K70</f>
        <v>#REF!</v>
      </c>
      <c r="L692" s="30"/>
    </row>
    <row r="693" spans="1:12" hidden="1" x14ac:dyDescent="0.25">
      <c r="C693" s="29"/>
    </row>
    <row r="694" spans="1:12" hidden="1" x14ac:dyDescent="0.25">
      <c r="B694" s="26" t="s">
        <v>636</v>
      </c>
      <c r="F694" s="3" t="e">
        <f>F200</f>
        <v>#REF!</v>
      </c>
      <c r="G694" s="3" t="e">
        <f t="shared" ref="G694:K694" si="340">G200</f>
        <v>#REF!</v>
      </c>
      <c r="H694" s="3" t="e">
        <f t="shared" si="340"/>
        <v>#REF!</v>
      </c>
      <c r="I694" s="3" t="e">
        <f t="shared" si="340"/>
        <v>#REF!</v>
      </c>
      <c r="J694" s="3">
        <f t="shared" si="340"/>
        <v>120657351</v>
      </c>
      <c r="K694" s="3">
        <f t="shared" si="340"/>
        <v>0</v>
      </c>
    </row>
    <row r="695" spans="1:12" x14ac:dyDescent="0.25">
      <c r="F695" s="6"/>
      <c r="G695" s="6"/>
      <c r="H695" s="6"/>
      <c r="I695" s="6"/>
      <c r="J695" s="6"/>
      <c r="K695" s="6"/>
    </row>
    <row r="696" spans="1:12" x14ac:dyDescent="0.25">
      <c r="F696" s="6"/>
      <c r="G696" s="6"/>
      <c r="H696" s="6"/>
      <c r="I696" s="6"/>
      <c r="J696" s="6"/>
    </row>
  </sheetData>
  <sheetProtection password="D646" sheet="1" objects="1" scenarios="1"/>
  <mergeCells count="18">
    <mergeCell ref="F8:F9"/>
    <mergeCell ref="A1:K1"/>
    <mergeCell ref="A2:K2"/>
    <mergeCell ref="A3:K3"/>
    <mergeCell ref="A4:K4"/>
    <mergeCell ref="A6:K6"/>
    <mergeCell ref="B7:G7"/>
    <mergeCell ref="G8:G9"/>
    <mergeCell ref="H8:H9"/>
    <mergeCell ref="I8:I9"/>
    <mergeCell ref="J8:J9"/>
    <mergeCell ref="K8:K9"/>
    <mergeCell ref="A669:E669"/>
    <mergeCell ref="A8:A9"/>
    <mergeCell ref="B8:B9"/>
    <mergeCell ref="C8:C9"/>
    <mergeCell ref="D8:D9"/>
    <mergeCell ref="E8:E9"/>
  </mergeCells>
  <pageMargins left="0.9055118110236221" right="0.51181102362204722" top="0.55118110236220474" bottom="0.35433070866141736" header="0.31496062992125984" footer="0.31496062992125984"/>
  <pageSetup paperSize="9" scale="85"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разд </vt:lpstr>
      <vt:lpstr>'8. разд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2017-11-13T16:58:33Z</cp:lastPrinted>
  <dcterms:created xsi:type="dcterms:W3CDTF">2017-11-11T09:57:23Z</dcterms:created>
  <dcterms:modified xsi:type="dcterms:W3CDTF">2017-11-13T16:58:38Z</dcterms:modified>
</cp:coreProperties>
</file>